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12163823-294D-47E5-A0BE-59438DEA5691}" xr6:coauthVersionLast="47" xr6:coauthVersionMax="47" xr10:uidLastSave="{00000000-0000-0000-0000-000000000000}"/>
  <bookViews>
    <workbookView xWindow="-108" yWindow="-108" windowWidth="23256" windowHeight="12456" tabRatio="847" firstSheet="1" activeTab="5"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K30" i="13"/>
  <c r="K31" i="13"/>
  <c r="K32" i="13"/>
  <c r="K33" i="13"/>
  <c r="K34" i="13"/>
  <c r="K35" i="13"/>
  <c r="K36" i="13"/>
  <c r="K37" i="13"/>
  <c r="K38" i="13"/>
  <c r="K39" i="13"/>
  <c r="K40" i="13"/>
  <c r="K41" i="13"/>
  <c r="K42" i="13"/>
  <c r="K43" i="13"/>
  <c r="K44" i="13"/>
  <c r="K45" i="13"/>
  <c r="K46" i="13"/>
  <c r="K47" i="13"/>
  <c r="K48" i="13"/>
  <c r="K49" i="13"/>
  <c r="K50" i="13"/>
  <c r="K51" i="13"/>
  <c r="K52" i="13"/>
  <c r="K53" i="13"/>
  <c r="K54" i="13"/>
  <c r="K55" i="13"/>
  <c r="K56" i="13"/>
  <c r="K57" i="13"/>
  <c r="K58" i="13"/>
  <c r="K59" i="13"/>
  <c r="K60" i="13"/>
  <c r="K61" i="13"/>
  <c r="K62" i="13"/>
  <c r="K63" i="13"/>
  <c r="K64" i="13"/>
  <c r="K65" i="13"/>
  <c r="K66" i="13"/>
  <c r="K67" i="13"/>
  <c r="K68" i="13"/>
  <c r="E20" i="6"/>
  <c r="L147" i="13"/>
  <c r="L148" i="13"/>
  <c r="L149" i="13"/>
  <c r="L150" i="13"/>
  <c r="L151" i="13"/>
  <c r="L152" i="13"/>
  <c r="L153" i="13"/>
  <c r="L154" i="13"/>
  <c r="L155" i="13"/>
  <c r="L156" i="13"/>
  <c r="L157" i="13"/>
  <c r="L158" i="13"/>
  <c r="L159" i="13"/>
  <c r="L160" i="13"/>
  <c r="L161" i="13"/>
  <c r="L162" i="13"/>
  <c r="L163" i="13"/>
  <c r="L164" i="13"/>
  <c r="L165" i="13"/>
  <c r="L166" i="13"/>
  <c r="L167" i="13"/>
  <c r="L168" i="13"/>
  <c r="L169" i="13"/>
  <c r="L170" i="13"/>
  <c r="L171" i="13"/>
  <c r="L172" i="13"/>
  <c r="L173" i="13"/>
  <c r="L174" i="13"/>
  <c r="L175" i="13"/>
  <c r="L176" i="13"/>
  <c r="L146" i="13"/>
  <c r="L111" i="13"/>
  <c r="L112" i="13"/>
  <c r="L113"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10" i="13"/>
  <c r="L75" i="13"/>
  <c r="L76" i="13"/>
  <c r="L77"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74" i="13"/>
  <c r="L5" i="13"/>
  <c r="E10" i="18"/>
  <c r="E11" i="18"/>
  <c r="E12" i="18"/>
  <c r="D4" i="18"/>
  <c r="C2" i="18"/>
  <c r="C15" i="18" l="1"/>
  <c r="E13" i="18"/>
  <c r="K9" i="18"/>
  <c r="E9" i="18"/>
  <c r="E15" i="18" l="1"/>
  <c r="K176" i="13"/>
  <c r="K175" i="13"/>
  <c r="K174" i="13"/>
  <c r="K173" i="13"/>
  <c r="K172" i="13"/>
  <c r="K171" i="13"/>
  <c r="K170" i="13"/>
  <c r="K169" i="13"/>
  <c r="K168" i="13"/>
  <c r="K167" i="13"/>
  <c r="K166" i="13"/>
  <c r="K165" i="13"/>
  <c r="K164" i="13"/>
  <c r="K163" i="13"/>
  <c r="K162" i="13"/>
  <c r="K161" i="13"/>
  <c r="K160" i="13"/>
  <c r="K159" i="13"/>
  <c r="K158" i="13"/>
  <c r="K157" i="13"/>
  <c r="K156" i="13"/>
  <c r="K155" i="13"/>
  <c r="K154" i="13"/>
  <c r="K153" i="13"/>
  <c r="K152" i="13"/>
  <c r="K151" i="13"/>
  <c r="K150" i="13"/>
  <c r="K149" i="13"/>
  <c r="K148" i="13"/>
  <c r="K147" i="13"/>
  <c r="K146"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10"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6" i="13"/>
  <c r="K75" i="13"/>
  <c r="K74"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77" i="13"/>
  <c r="G177" i="13"/>
  <c r="H177" i="13"/>
  <c r="I177" i="13"/>
  <c r="J177" i="13"/>
  <c r="K177" i="13"/>
  <c r="L177" i="13"/>
  <c r="F141" i="13"/>
  <c r="G141" i="13"/>
  <c r="H141" i="13"/>
  <c r="I141" i="13"/>
  <c r="J141" i="13"/>
  <c r="K141" i="13"/>
  <c r="L141" i="13"/>
  <c r="F105" i="13"/>
  <c r="G105" i="13"/>
  <c r="H105" i="13"/>
  <c r="I105" i="13"/>
  <c r="J105" i="13"/>
  <c r="K105" i="13"/>
  <c r="G69" i="13"/>
  <c r="I69" i="13"/>
  <c r="H179" i="13" l="1"/>
  <c r="G179" i="13"/>
  <c r="I179" i="13"/>
  <c r="J179" i="13"/>
  <c r="F179" i="13"/>
  <c r="L105" i="13"/>
  <c r="K69" i="13"/>
  <c r="K179" i="13" s="1"/>
  <c r="L69" i="13"/>
  <c r="L179" i="13" l="1"/>
  <c r="J14" i="18" l="1"/>
  <c r="K14" i="18" s="1"/>
  <c r="K15" i="18" s="1"/>
  <c r="G24" i="18" s="1"/>
  <c r="C69" i="4"/>
  <c r="E105" i="13" l="1"/>
  <c r="E141" i="13"/>
  <c r="E177" i="13"/>
  <c r="E69" i="13"/>
  <c r="E179" i="13" l="1"/>
</calcChain>
</file>

<file path=xl/sharedStrings.xml><?xml version="1.0" encoding="utf-8"?>
<sst xmlns="http://schemas.openxmlformats.org/spreadsheetml/2006/main" count="491" uniqueCount="363">
  <si>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</si>
  <si>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</si>
  <si>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</si>
  <si>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</si>
  <si>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</si>
  <si>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</si>
  <si>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</si>
  <si>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</si>
  <si>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</si>
  <si>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</si>
  <si>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</si>
  <si>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</si>
  <si>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</si>
  <si>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</si>
  <si>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</si>
  <si>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</si>
  <si>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</si>
  <si>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</si>
  <si>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</si>
  <si>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</si>
  <si>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</si>
  <si>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</si>
  <si>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</si>
  <si>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</si>
  <si>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</si>
  <si>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</si>
  <si>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</si>
  <si>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</si>
  <si>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</si>
  <si>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</si>
  <si>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</si>
  <si>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</si>
  <si>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</si>
  <si>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</si>
  <si>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</si>
  <si>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</si>
  <si>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</si>
  <si>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</si>
  <si>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</si>
  <si>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</si>
  <si>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</si>
  <si>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</si>
  <si>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</si>
  <si>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</si>
  <si>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</si>
  <si>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</si>
  <si>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</si>
  <si>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</si>
  <si>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</si>
  <si>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</si>
  <si>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</si>
  <si>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</si>
  <si>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</si>
  <si>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</si>
  <si>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</si>
  <si>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</si>
  <si>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</si>
  <si>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</si>
  <si>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</si>
  <si>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</si>
  <si>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</si>
  <si>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</si>
  <si>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</si>
  <si>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</si>
  <si>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</si>
  <si>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</si>
  <si>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</si>
  <si>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</si>
  <si>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</si>
  <si>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</si>
  <si>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</si>
  <si>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</si>
  <si>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</si>
  <si>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</si>
  <si>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</si>
  <si>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</si>
  <si>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</si>
  <si>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</si>
  <si>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</si>
  <si>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</si>
  <si>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</si>
  <si>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</si>
  <si>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</si>
  <si>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</si>
  <si>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</si>
  <si>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</si>
  <si>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</si>
  <si>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</si>
  <si>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</si>
  <si>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</si>
  <si>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</si>
  <si>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</si>
  <si>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</si>
  <si>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</si>
  <si>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</si>
  <si>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</si>
  <si>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</si>
  <si>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</si>
  <si>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</si>
  <si>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</si>
  <si>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</si>
  <si>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</si>
  <si>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</si>
  <si>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</si>
  <si>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</si>
  <si>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</si>
  <si>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</si>
  <si>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</si>
  <si>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</si>
  <si>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</si>
  <si>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</si>
  <si>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</si>
  <si>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</si>
  <si>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</si>
  <si>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</si>
  <si>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</si>
  <si>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</si>
  <si>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</si>
  <si>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</si>
  <si>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</si>
  <si>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</si>
  <si>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</si>
  <si>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</si>
  <si>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</si>
  <si>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</si>
  <si>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</si>
  <si>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</si>
  <si>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</si>
  <si>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</si>
  <si>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</si>
  <si>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</si>
  <si>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</si>
  <si>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</si>
  <si>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</si>
  <si>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</si>
  <si>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</si>
  <si>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</si>
  <si>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</si>
  <si>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</si>
  <si>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</si>
  <si>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</si>
  <si>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</si>
  <si>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</si>
  <si>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</si>
  <si>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</si>
  <si>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</si>
  <si>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</si>
  <si>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</si>
  <si>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</si>
  <si>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</si>
  <si>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</si>
  <si>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</si>
  <si>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</si>
  <si>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</si>
  <si>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</si>
  <si>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</si>
  <si>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</si>
  <si>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</si>
  <si>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</si>
  <si>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</si>
  <si>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</si>
  <si>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</si>
  <si>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</si>
  <si>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</si>
  <si>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</si>
  <si>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</si>
  <si>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</si>
  <si>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</si>
  <si>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</si>
  <si>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</si>
  <si>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</si>
  <si>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</si>
  <si>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</si>
  <si>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</si>
  <si>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</si>
  <si>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</si>
  <si>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</si>
  <si>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</si>
  <si>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</si>
  <si>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</si>
  <si>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</si>
  <si>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</si>
  <si>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</si>
  <si>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</si>
  <si>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</si>
  <si>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</si>
  <si>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</si>
  <si>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</si>
  <si>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</si>
  <si>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</si>
  <si>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</si>
  <si>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</si>
  <si>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</si>
  <si>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</si>
  <si>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</si>
  <si>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</si>
  <si>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</si>
  <si>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</si>
  <si>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</si>
  <si>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</si>
  <si>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</si>
  <si>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</si>
  <si>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</si>
  <si>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</si>
  <si>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</si>
  <si>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</si>
  <si>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</si>
  <si>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</si>
  <si>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</si>
  <si>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</si>
  <si>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</si>
  <si>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</si>
  <si>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</si>
  <si>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</si>
  <si>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</si>
  <si>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</si>
  <si>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</si>
  <si>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</si>
  <si>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</si>
  <si>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</si>
  <si>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</si>
  <si>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</si>
  <si>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</si>
  <si>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</si>
  <si>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</si>
  <si>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</si>
  <si>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</si>
  <si>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</si>
  <si>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</si>
  <si>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</si>
  <si>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</si>
  <si>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</si>
  <si>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</si>
  <si>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</si>
  <si>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</si>
  <si>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</si>
  <si>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</si>
  <si>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</si>
  <si>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</si>
  <si>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</si>
  <si>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</si>
  <si>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</si>
  <si>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</si>
  <si>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</si>
  <si>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</si>
  <si>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</si>
  <si>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</si>
  <si>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</si>
  <si>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</si>
  <si>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</si>
  <si>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</si>
  <si>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</si>
  <si>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</si>
  <si>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</si>
  <si>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</si>
  <si>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</si>
  <si>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</si>
  <si>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</si>
  <si>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</si>
  <si>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</si>
  <si>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</si>
  <si>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Fonction : Chirurgien maxillo-facial
Grade : Praticien hospitalier</t>
  </si>
  <si>
    <t>Durée du stage : 2 jours</t>
  </si>
  <si>
    <t xml:space="preserve">A.	Etat actuel des connaissances 
La calvitie ou alopécie androgénétique est la pathologie capillaire la plus fréquente. Selon la Société française de dermatologie, elle touche environ 12 millions de personnes en France, en grande majorité des hommes, mais également des femmes dont le nombre de cas augmente chaque année. Chez la plupart des patients, l’impact sur le plan psychologique est important et se traduit par une perte de confiance en soi, voire une forte diminution de l’estime personnelle. Différents traitements antichute permettent actuellement de ralentir ou de stopper la progression d’une alopécie, en revanche, la seule manière de corriger durablement des zones dégarnies est de réaliser une transplantation capillaire. Les progrès réalisés depuis le début des années 1990 en matière de transplantation et d'instrumentation chirurgicale ont permis d'obtenir des résultats de plus en plus naturels, esthétiques et indétectables. La chirurgie de la calvitie est aujourd’hui dominée par deux techniques de prélèvement : le prélèvement par bandelette et le prélèvement par extractions folliculaires (Follicular Unit Extraction: FUE). 1 million de personnes dans le monde ont recours à une restauration capillaire chirurgicale chaque année.  B. Problématique
1.	Rareté de la formation en France
La demande grandissante des patients suscite un véritable intérêt chez les praticiens de se former à la prise en charge thérapeutique de l’alopécie. Il existe seulement 2 diplômes universitaires en France à ce sujet, un à Paris et un à Lyon.
Il est donc difficile à l’heure actuelle de se former aux techniques de greffe capillaire. Il faut aussi savoir que le Conseil de l’Ordre des médecins est en mesure de demander de justifier par un diplôme officiel français cette activité.
Il en découle trois problématiques principales : 
- Les praticiens qui souhaitent se spécialiser à ce sujet finissent par apprendre en cabinet privé par compagnonnage, sans formation officielle.
- Il existe alors une dérive médicale qui consiste à faire réaliser la greffe capillaire par une technicienne avec une simple surveillance médicale, en raison d’une maîtrise partielle voire inexistante du geste.
- Le manque de praticiens formés incite à pratiquer des prix onéreux. Cela engendre bien souvent une fuite des patients vers l’étranger.2.	Tourisme médical
Le tourisme médical est en plein essor notamment dans le domaine de la chirurgie esthétique, greffes capillaires incluses. Il représente une aubaine pour de nombreux pays, qui profitent ainsi de devises étrangères : les patients sont généralement des ressortissants de pays riches avec un système de prix conséquent et non remboursable en matière de chirurgie esthétique. Concernant la greffe de cheveux, les patients se rabattent sur l’Espagne, parfois le Mexique, mais surtout la Turquie.
Chaque année, environ un demi-million de personnes part se faire opérer en Turquie. Beaucoup de centres étrangers n’offrent pas les garanties d’un geste effectué dans des conditions médicales rigoureuses. Le suivi des patients est souvent négligé
Concernant la greffe de cheveux, les patients se rabattent sur l’Espagne, parfois le Mexique, mais surtout la Turquie.
Chaque année, environ un demi-million de personnes part se faire opérer en Turquie. 
Beaucoup de centres étrangers n’offrent pas les garanties d’un geste effectué dans des conditions médicales rigoureuses. Le suivi des patients est souvent négligé. 
 </t>
  </si>
  <si>
    <t>Laurent Castillo</t>
  </si>
  <si>
    <t>PUPH/MCUPH</t>
  </si>
  <si>
    <t>IUFC Nice, CHU</t>
  </si>
  <si>
    <t>Thierry Passeron</t>
  </si>
  <si>
    <t>Barbara LERHE</t>
  </si>
  <si>
    <t>lerhe.b@chu-nice.fr</t>
  </si>
  <si>
    <t>Philippe Kestemont</t>
  </si>
  <si>
    <t>kestemont.p@chu-nice.fr</t>
  </si>
  <si>
    <t>Charles Savoldelli</t>
  </si>
  <si>
    <t>Frédéric Menu</t>
  </si>
  <si>
    <t>Cabinet Cannes</t>
  </si>
  <si>
    <t>fredericmenu06@gmail.com</t>
  </si>
  <si>
    <t>Xavier-Arnold Mommers</t>
  </si>
  <si>
    <t>Cabinet Dijon</t>
  </si>
  <si>
    <t>xamommers@gmail.com</t>
  </si>
  <si>
    <t>mehdi.benkhadra@gmail.com</t>
  </si>
  <si>
    <t>Benoit Henault</t>
  </si>
  <si>
    <t>Cabinet Nimes</t>
  </si>
  <si>
    <t>ben.henault@gmail.com</t>
  </si>
  <si>
    <t>Cabinet Cap d'Antibes</t>
  </si>
  <si>
    <t>info@henry-delmar.com</t>
  </si>
  <si>
    <t>IUFC CAL</t>
  </si>
  <si>
    <t>gilles.poissonnet@nice.unicancer.fr</t>
  </si>
  <si>
    <t>Véronique Esteve</t>
  </si>
  <si>
    <t>Avocat Cabinet privé</t>
  </si>
  <si>
    <t>Thomas Josse</t>
  </si>
  <si>
    <t>Marketing digital</t>
  </si>
  <si>
    <t>Cabinet Corse</t>
  </si>
  <si>
    <t>Aout 2023</t>
  </si>
  <si>
    <t>Séminaire 1 : anatomie, pathologie du cuir chevelu</t>
  </si>
  <si>
    <t>Séminaire 3: Implantation capillaire</t>
  </si>
  <si>
    <t xml:space="preserve"> </t>
  </si>
  <si>
    <t>Séminaire 4 : Gestion de l’acte et des complications des implantations capillaires</t>
  </si>
  <si>
    <t>DU Thérapeutique médicale et chirurgicale de la calvitie</t>
  </si>
  <si>
    <t xml:space="preserve">Octobre </t>
  </si>
  <si>
    <t>Dr LERHE BARBARA</t>
  </si>
  <si>
    <t>Jean-Francois Bouhanna</t>
  </si>
  <si>
    <t>Anatomie du cuir chevelu 2H</t>
  </si>
  <si>
    <t>Biologie et physiologie du cheveu 2H</t>
  </si>
  <si>
    <t>Alopécie non cicatricelle 1H</t>
  </si>
  <si>
    <t>Alopécie cicatricielle 1H</t>
  </si>
  <si>
    <t>Trichoscopie-Trichogramme 2H</t>
  </si>
  <si>
    <t>Alopécie androgénétique : homme et femme 1H</t>
  </si>
  <si>
    <t>Tumeurs du cuir chevelu 1H</t>
  </si>
  <si>
    <t>Traitement médico-cosmétique 1H</t>
  </si>
  <si>
    <t>Mésothérapie du cuir chevelu 1H</t>
  </si>
  <si>
    <t>Microinjection de PRP 1H</t>
  </si>
  <si>
    <t>Mesogreffe capillaire et thérapie cellulaire 1H</t>
  </si>
  <si>
    <t>Compléments capillaires 30 minutes</t>
  </si>
  <si>
    <t>Trichopigmentation médicale 30 minutes</t>
  </si>
  <si>
    <t>Anesthésie du cuir chevelu 1H</t>
  </si>
  <si>
    <t>Techniques générales de reconstruction du cuir chevelu 30 minutes</t>
  </si>
  <si>
    <t>Lambeaux cuir chevelu 30 minutes</t>
  </si>
  <si>
    <t>Dissection au laboratoire d’anatomie 3H</t>
  </si>
  <si>
    <t>Technique greffe FUE 1H</t>
  </si>
  <si>
    <t>Technique greffe FUT 1H</t>
  </si>
  <si>
    <t>Indication, technique, déroulement d’une greffe par FUT 2H</t>
  </si>
  <si>
    <t>Greffe de barbe 1H</t>
  </si>
  <si>
    <t>Greffe de sourcil 1H</t>
  </si>
  <si>
    <t>Spécificité des cheveux ethniques 1H</t>
  </si>
  <si>
    <t>Indication, technique, déroulement d’une greffe par FUE 3H</t>
  </si>
  <si>
    <t>Formation et rôle de l’assistante 2H</t>
  </si>
  <si>
    <t>Suites opératoires en greffe capillaire 1H</t>
  </si>
  <si>
    <t>Complications des greffes capillaires 1H</t>
  </si>
  <si>
    <t>Suivi des patients en greffes capillaire 1H</t>
  </si>
  <si>
    <t>Le dossier médical 1H</t>
  </si>
  <si>
    <t>Point sur la motorisation et automatisation en greffe capillaire 1H</t>
  </si>
  <si>
    <t>Asepsie et règles d’hygiène au cabinet 2H</t>
  </si>
  <si>
    <t>Stérilisation et circuit des déchets médicaux en greffe capillaires 1H</t>
  </si>
  <si>
    <t>Communication digitale, Aspect médico-légaux 30 minutes</t>
  </si>
  <si>
    <t xml:space="preserve">- Définir les bases anatomiques du cuir chevelu
- Etude des pathologies du cuir chevelu conduisant à une alopécie
- Etude des méthodes de reconstruction de la calvitie
- Enseignement pratique des techniques de reconstruction de la calvitie (laboratoire d’anatomie et stage en structure agrée)                                                                                                                                                                                                                                                                                                                                                                              1/ Connaître les bases anatomiques du cuir chevelu
2/ Etude des pathologies du cuir chevelu conduisant à une alopécie
3/ Etude des méthodes de reconstruction de la calvitie
</t>
  </si>
  <si>
    <t xml:space="preserve">Manquantes pour le moment </t>
  </si>
  <si>
    <t xml:space="preserve">Ce diplôme s’adresse à tous les étudiants titulaires d’un(e) :
- Les titulaires du diplôme français d’État de Docteur en médecine qualifiés en Chirurgie générale, chirurgie maxillo-faciale, chirurgie de la face et du cou, chirurgie plastique, reconstructrice et esthétique, dermatologie et vénéréologie.
- Les titulaires d’un diplôme étranger permettant d’exercer la dermatologie, la chirurgie maxillo-faciale, la chirurgie plastique, reconstructrice et esthétique ou la chirurgie de la face et du cou dans leur pays.
- Sous certaines conditions des étudiants français en cours de formation spécialisées en chirurgie maxillo-faciale, chirurgie maxillo-faciale et stomatologie, chirurgie plastique, reconstructrice et esthétique, chirurgie de la face et du cou, dermatologie et vénéréologie.                                                             Capacité maximale d'accueil : 30 personnes, Effectif minimum pour que la formation ouvre : 10 participants, Effectif attendu : 15 participants
Frais d’inscription : 2457 € /an                                                 </t>
  </si>
  <si>
    <t>Responsable de la formation (Nom Prénom) : Pr CASTILLO</t>
  </si>
  <si>
    <r>
      <t>Téléphone :  04.92.03.17.18
Mail :</t>
    </r>
    <r>
      <rPr>
        <sz val="11"/>
        <color theme="1"/>
        <rFont val="Calibri"/>
        <family val="2"/>
        <scheme val="minor"/>
      </rPr>
      <t xml:space="preserve"> </t>
    </r>
    <r>
      <rPr>
        <b/>
        <sz val="11"/>
        <color theme="1"/>
        <rFont val="Calibri"/>
        <family val="2"/>
        <scheme val="minor"/>
      </rPr>
      <t xml:space="preserve">Laurent.CASTILLO@univ-cotedazur.fr	</t>
    </r>
  </si>
  <si>
    <t>Laurent.CASTILLO@univ-cotedazur.fr</t>
  </si>
  <si>
    <t>IUFC Nice, CHU / UCA</t>
  </si>
  <si>
    <t>Thierry.PASSERON@univ-cotedazur.fr</t>
  </si>
  <si>
    <t xml:space="preserve">CHU L'ARCHET / UCA </t>
  </si>
  <si>
    <t>Praticien hospitalier</t>
  </si>
  <si>
    <t>Chirurgien esthétique</t>
  </si>
  <si>
    <t>Chirurgien maxillo-facial et stomatologue</t>
  </si>
  <si>
    <t xml:space="preserve">Chirurgien maxillo-facial </t>
  </si>
  <si>
    <t>Mehdi Benkhadra</t>
  </si>
  <si>
    <t>MD - PhD</t>
  </si>
  <si>
    <t>Chirurgien plasticien et esthétique</t>
  </si>
  <si>
    <t>Henry Delmar</t>
  </si>
  <si>
    <t>Gilles Poissonnet</t>
  </si>
  <si>
    <t>Praticien spécialiste des centres de lutte contre le cancer</t>
  </si>
  <si>
    <t>Joseph Choukroun</t>
  </si>
  <si>
    <t>Docteur en chirurgie dentaire</t>
  </si>
  <si>
    <t>Cabinet Nice</t>
  </si>
  <si>
    <t>Avocate</t>
  </si>
  <si>
    <t>Directeur</t>
  </si>
  <si>
    <t>Médecin</t>
  </si>
  <si>
    <t>Echéancier de la formation :	4 SEMINAIRES SUR 2 JOURS
NOVEMBRE – JANVIER – MARS - MAI
Cet enseignement se fera en présentiel (assiduité aux cours indispensable) sous forme de 4 séminaires abordant les thématiques suivantes :
1/Anatomie pathologie du cuir chevelu  2/ Thérapeutique médicale de la calvitie techniques générales de reconstruction 3/ Implantation capillaire  4/ Gestion de l'acte et des compétences et des complications des implants capillaires
Les 4 séminaires proposés alterneront entre enseignement et TP au laboratoire d'anatomie de la Faculté pour dissections pratiques sur pièces fraiches (2 demies-journées) 
et 2 jours de stage d’observation :  Terrain de stage homologué par les responsables d’enseignement
Moyens matériels 	2 ½ journée au Laboratoire d’anatomie avec dissections dirigées 
et formation pratique à la FUT (Follicular Unit Transplantation) et FUE (Follicular Unit Extraction) : technique de greffe de cheveux.</t>
  </si>
  <si>
    <t>Charles.SAVOLDELLI@univ-cotedazur.fr</t>
  </si>
  <si>
    <t>UCA</t>
  </si>
  <si>
    <t>Séminaire 2 : Thérapeutique médicale de la calvitie, techniques générales de reconstruction du cuir chevelu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</si>
</sst>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32"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2"/>
      <color theme="1"/>
      <name val="Times New Roman"/>
      <family val="1"/>
    </font>
    <font>
      <b/>
      <sz val="14"/>
      <color theme="1"/>
      <name val="Times New Roman"/>
      <family val="1"/>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F7F7F7"/>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thin">
        <color indexed="64"/>
      </left>
      <right style="thin">
        <color indexed="64"/>
      </right>
      <top/>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276">
    <xf numFmtId="0" fontId="0" fillId="0" borderId="0" xfId="0"/>
    <xf numFmtId="0" fontId="4"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7"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3" fillId="0" borderId="0" xfId="0" applyFont="1"/>
    <xf numFmtId="0" fontId="0" fillId="0" borderId="0" xfId="0" applyBorder="1"/>
    <xf numFmtId="0" fontId="0" fillId="0" borderId="20" xfId="0" applyBorder="1"/>
    <xf numFmtId="0" fontId="0" fillId="0" borderId="0" xfId="0"/>
    <xf numFmtId="0" fontId="0" fillId="0" borderId="1"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7" fillId="0" borderId="0" xfId="0" applyFont="1" applyFill="1" applyBorder="1" applyAlignment="1">
      <alignment vertical="center" wrapText="1"/>
    </xf>
    <xf numFmtId="0" fontId="5"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28" xfId="0" applyFont="1" applyBorder="1" applyAlignment="1">
      <alignment vertical="top"/>
    </xf>
    <xf numFmtId="0" fontId="3" fillId="0" borderId="30" xfId="0" applyFont="1" applyBorder="1" applyAlignment="1">
      <alignment vertical="top"/>
    </xf>
    <xf numFmtId="0" fontId="0" fillId="0" borderId="1" xfId="0" applyBorder="1" applyAlignment="1">
      <alignment vertical="center"/>
    </xf>
    <xf numFmtId="0" fontId="0" fillId="0" borderId="30" xfId="0" applyBorder="1"/>
    <xf numFmtId="0" fontId="18" fillId="0" borderId="30" xfId="0" applyFont="1" applyBorder="1" applyAlignment="1">
      <alignment vertical="center" wrapText="1"/>
    </xf>
    <xf numFmtId="0" fontId="18" fillId="0" borderId="28" xfId="0" applyFont="1" applyBorder="1" applyAlignment="1">
      <alignment horizontal="center" vertical="center" wrapText="1"/>
    </xf>
    <xf numFmtId="0" fontId="3" fillId="0" borderId="21" xfId="0" applyFont="1" applyBorder="1" applyAlignment="1">
      <alignment horizontal="left" vertical="top" wrapText="1"/>
    </xf>
    <xf numFmtId="0" fontId="3" fillId="4" borderId="25" xfId="0" applyFont="1" applyFill="1" applyBorder="1" applyAlignment="1">
      <alignment horizontal="left" vertical="top" wrapText="1"/>
    </xf>
    <xf numFmtId="0" fontId="3" fillId="4" borderId="28" xfId="0" applyFont="1" applyFill="1" applyBorder="1" applyAlignment="1">
      <alignment horizontal="left" vertical="top" wrapText="1"/>
    </xf>
    <xf numFmtId="0" fontId="3" fillId="0" borderId="30" xfId="0" applyFont="1" applyBorder="1" applyAlignment="1">
      <alignment vertical="top" wrapText="1"/>
    </xf>
    <xf numFmtId="0" fontId="3" fillId="0" borderId="19" xfId="0" applyFont="1" applyBorder="1" applyAlignment="1">
      <alignment vertical="top" wrapText="1"/>
    </xf>
    <xf numFmtId="0" fontId="3" fillId="4" borderId="28" xfId="0" applyFont="1" applyFill="1" applyBorder="1" applyAlignment="1">
      <alignment vertical="top" wrapText="1"/>
    </xf>
    <xf numFmtId="0" fontId="3" fillId="4" borderId="25" xfId="0" applyFont="1" applyFill="1" applyBorder="1" applyAlignment="1">
      <alignment vertical="top" wrapText="1"/>
    </xf>
    <xf numFmtId="0" fontId="3" fillId="4" borderId="26" xfId="0" applyFont="1" applyFill="1" applyBorder="1" applyAlignment="1">
      <alignment horizontal="left" vertical="top" wrapText="1"/>
    </xf>
    <xf numFmtId="0" fontId="5" fillId="7" borderId="1" xfId="0" applyFont="1" applyFill="1" applyBorder="1"/>
    <xf numFmtId="0" fontId="5" fillId="7" borderId="1" xfId="0" applyFont="1" applyFill="1" applyBorder="1" applyAlignment="1">
      <alignment wrapText="1"/>
    </xf>
    <xf numFmtId="0" fontId="3" fillId="2" borderId="19" xfId="0" applyFont="1" applyFill="1" applyBorder="1" applyAlignment="1">
      <alignment horizontal="left" vertical="top" wrapText="1"/>
    </xf>
    <xf numFmtId="49" fontId="3" fillId="0" borderId="1" xfId="0" applyNumberFormat="1" applyFont="1" applyBorder="1" applyAlignment="1" applyProtection="1">
      <alignment vertical="top" wrapText="1"/>
      <protection locked="0"/>
    </xf>
    <xf numFmtId="0" fontId="0" fillId="0" borderId="0" xfId="0" applyNumberFormat="1"/>
    <xf numFmtId="0" fontId="0" fillId="0" borderId="28" xfId="0" applyBorder="1"/>
    <xf numFmtId="0" fontId="0" fillId="0" borderId="29" xfId="0" applyBorder="1"/>
    <xf numFmtId="167" fontId="0" fillId="0" borderId="29" xfId="0" applyNumberFormat="1" applyBorder="1"/>
    <xf numFmtId="167" fontId="0" fillId="0" borderId="30" xfId="0" applyNumberFormat="1" applyBorder="1"/>
    <xf numFmtId="0" fontId="6" fillId="3" borderId="15" xfId="0" applyFont="1" applyFill="1" applyBorder="1" applyAlignment="1" applyProtection="1">
      <alignment horizontal="center" vertical="center"/>
      <protection locked="0"/>
    </xf>
    <xf numFmtId="2" fontId="0" fillId="0" borderId="12" xfId="0" applyNumberFormat="1" applyBorder="1"/>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2" fontId="0" fillId="0" borderId="31" xfId="2" applyNumberFormat="1" applyFont="1" applyBorder="1"/>
    <xf numFmtId="2" fontId="0" fillId="0" borderId="36" xfId="2" applyNumberFormat="1" applyFont="1" applyBorder="1"/>
    <xf numFmtId="2" fontId="9" fillId="0" borderId="44" xfId="2" applyNumberFormat="1" applyFont="1" applyBorder="1"/>
    <xf numFmtId="2" fontId="0" fillId="0" borderId="1" xfId="2" applyNumberFormat="1" applyFont="1" applyBorder="1"/>
    <xf numFmtId="0" fontId="20" fillId="0" borderId="1" xfId="0" applyFont="1" applyBorder="1" applyAlignment="1" applyProtection="1">
      <alignment vertical="center" wrapText="1"/>
      <protection locked="0"/>
    </xf>
    <xf numFmtId="0" fontId="3" fillId="10" borderId="33" xfId="0" applyNumberFormat="1" applyFont="1" applyFill="1" applyBorder="1" applyAlignment="1">
      <alignment horizontal="center" vertical="center" wrapText="1"/>
    </xf>
    <xf numFmtId="0" fontId="3" fillId="10" borderId="45" xfId="0" applyFont="1" applyFill="1" applyBorder="1" applyAlignment="1">
      <alignment horizontal="center" vertical="center" wrapText="1"/>
    </xf>
    <xf numFmtId="0" fontId="3" fillId="5" borderId="43" xfId="0" applyFont="1" applyFill="1" applyBorder="1" applyAlignment="1">
      <alignment horizontal="center" vertical="center" wrapText="1"/>
    </xf>
    <xf numFmtId="0" fontId="3" fillId="5" borderId="44" xfId="0" applyFont="1" applyFill="1" applyBorder="1" applyAlignment="1">
      <alignment horizontal="center" vertical="center" wrapText="1"/>
    </xf>
    <xf numFmtId="0" fontId="3" fillId="5" borderId="44" xfId="0" applyNumberFormat="1" applyFont="1" applyFill="1" applyBorder="1" applyAlignment="1">
      <alignment horizontal="center" vertical="center" wrapText="1"/>
    </xf>
    <xf numFmtId="0" fontId="3"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0" fontId="0" fillId="0" borderId="1" xfId="0" applyFill="1" applyBorder="1" applyProtection="1"/>
    <xf numFmtId="0" fontId="0" fillId="0" borderId="0" xfId="0" applyProtection="1"/>
    <xf numFmtId="0" fontId="5" fillId="0" borderId="0" xfId="0" applyFont="1" applyAlignment="1" applyProtection="1">
      <alignment horizontal="left" vertical="center"/>
    </xf>
    <xf numFmtId="0" fontId="5" fillId="0" borderId="0" xfId="0" applyFont="1" applyAlignment="1" applyProtection="1">
      <alignment vertical="center"/>
    </xf>
    <xf numFmtId="0" fontId="5" fillId="4" borderId="1" xfId="0" applyFont="1" applyFill="1" applyBorder="1" applyAlignment="1" applyProtection="1">
      <alignment horizontal="center" vertical="center"/>
    </xf>
    <xf numFmtId="168" fontId="0" fillId="0" borderId="1" xfId="0" applyNumberFormat="1" applyBorder="1" applyProtection="1"/>
    <xf numFmtId="0" fontId="0" fillId="0" borderId="56" xfId="0" applyBorder="1" applyProtection="1"/>
    <xf numFmtId="0" fontId="5" fillId="0" borderId="1" xfId="0" applyFont="1" applyBorder="1" applyAlignment="1" applyProtection="1">
      <alignment horizontal="center" vertical="center"/>
    </xf>
    <xf numFmtId="168" fontId="25" fillId="0" borderId="1" xfId="0" applyNumberFormat="1" applyFont="1" applyBorder="1" applyAlignment="1" applyProtection="1">
      <alignment horizontal="center" vertical="center"/>
    </xf>
    <xf numFmtId="0" fontId="26" fillId="0" borderId="0" xfId="0" applyFont="1" applyProtection="1"/>
    <xf numFmtId="164" fontId="27"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8" fillId="0" borderId="0" xfId="0" applyFont="1" applyProtection="1"/>
    <xf numFmtId="0" fontId="29" fillId="0" borderId="0" xfId="0" applyFont="1" applyProtection="1"/>
    <xf numFmtId="0" fontId="5"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4" fontId="27" fillId="2" borderId="0" xfId="0" applyNumberFormat="1" applyFont="1" applyFill="1" applyBorder="1" applyProtection="1"/>
    <xf numFmtId="0" fontId="0" fillId="5" borderId="0" xfId="0" applyFill="1" applyBorder="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57"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49" fontId="3" fillId="0" borderId="30" xfId="0" applyNumberFormat="1" applyFont="1" applyBorder="1" applyAlignment="1" applyProtection="1">
      <alignment vertical="top" wrapText="1"/>
      <protection locked="0"/>
    </xf>
    <xf numFmtId="0" fontId="4" fillId="0" borderId="1" xfId="3" applyBorder="1" applyAlignment="1" applyProtection="1">
      <alignment vertical="center" wrapText="1"/>
      <protection locked="0"/>
    </xf>
    <xf numFmtId="0" fontId="30" fillId="0" borderId="0" xfId="0" applyFont="1" applyAlignment="1">
      <alignment vertical="center"/>
    </xf>
    <xf numFmtId="0" fontId="31" fillId="0" borderId="0" xfId="0" applyFont="1" applyAlignment="1">
      <alignment vertical="center"/>
    </xf>
    <xf numFmtId="0" fontId="19" fillId="5" borderId="58" xfId="0" applyFont="1" applyFill="1" applyBorder="1" applyAlignment="1">
      <alignment horizontal="left" vertical="center" wrapText="1"/>
    </xf>
    <xf numFmtId="0" fontId="19" fillId="5" borderId="18" xfId="0" applyFont="1" applyFill="1" applyBorder="1" applyAlignment="1">
      <alignment horizontal="left" vertical="center" wrapText="1"/>
    </xf>
    <xf numFmtId="0" fontId="19" fillId="5" borderId="59" xfId="0" applyFont="1" applyFill="1" applyBorder="1" applyAlignment="1">
      <alignment horizontal="left" vertical="center" wrapText="1"/>
    </xf>
    <xf numFmtId="0" fontId="19" fillId="5" borderId="60" xfId="0" applyFont="1" applyFill="1" applyBorder="1" applyAlignment="1">
      <alignment horizontal="left" vertical="center" wrapText="1"/>
    </xf>
    <xf numFmtId="0" fontId="19" fillId="0" borderId="1" xfId="0" applyFont="1" applyBorder="1" applyAlignment="1" applyProtection="1">
      <alignment vertical="center" wrapText="1"/>
      <protection locked="0"/>
    </xf>
    <xf numFmtId="0" fontId="0" fillId="0" borderId="1" xfId="0" applyBorder="1" applyProtection="1">
      <protection locked="0"/>
    </xf>
    <xf numFmtId="0" fontId="4" fillId="0" borderId="1" xfId="3" applyBorder="1" applyProtection="1">
      <protection locked="0"/>
    </xf>
    <xf numFmtId="0" fontId="0" fillId="0" borderId="61" xfId="0" applyFill="1" applyBorder="1" applyProtection="1">
      <protection locked="0"/>
    </xf>
    <xf numFmtId="0" fontId="4" fillId="11" borderId="0" xfId="3" applyFill="1" applyAlignment="1">
      <alignment horizontal="left" vertical="center"/>
    </xf>
    <xf numFmtId="0" fontId="4" fillId="0" borderId="0" xfId="3" applyFill="1" applyAlignment="1">
      <alignment vertical="center"/>
    </xf>
    <xf numFmtId="0" fontId="0" fillId="0" borderId="0" xfId="0" applyAlignment="1" applyProtection="1">
      <alignment wrapText="1"/>
      <protection locked="0"/>
    </xf>
    <xf numFmtId="0" fontId="0" fillId="0" borderId="0" xfId="0" applyAlignment="1">
      <alignment horizontal="center"/>
    </xf>
    <xf numFmtId="0" fontId="0" fillId="0" borderId="26" xfId="0" applyBorder="1" applyAlignment="1">
      <alignment horizontal="center" vertical="center"/>
    </xf>
    <xf numFmtId="0" fontId="0" fillId="0" borderId="0" xfId="0" applyBorder="1" applyAlignment="1">
      <alignment horizontal="center" vertical="center"/>
    </xf>
    <xf numFmtId="0" fontId="3" fillId="0" borderId="25" xfId="0" applyFont="1" applyBorder="1" applyAlignment="1">
      <alignment horizontal="left" vertical="top" wrapText="1"/>
    </xf>
    <xf numFmtId="0" fontId="3" fillId="0" borderId="19" xfId="0" applyFont="1" applyBorder="1" applyAlignment="1">
      <alignment horizontal="left" vertical="top" wrapText="1"/>
    </xf>
    <xf numFmtId="0" fontId="3" fillId="0" borderId="26" xfId="0" applyFont="1" applyBorder="1" applyAlignment="1">
      <alignment horizontal="left" vertical="top" wrapText="1"/>
    </xf>
    <xf numFmtId="0" fontId="3" fillId="0" borderId="21" xfId="0" applyFont="1" applyBorder="1" applyAlignment="1">
      <alignment horizontal="left" vertical="top" wrapText="1"/>
    </xf>
    <xf numFmtId="0" fontId="3" fillId="0" borderId="27" xfId="0" applyFont="1" applyBorder="1" applyAlignment="1">
      <alignment horizontal="left" vertical="top" wrapText="1"/>
    </xf>
    <xf numFmtId="0" fontId="3" fillId="0" borderId="24" xfId="0" applyFont="1" applyBorder="1" applyAlignment="1">
      <alignment horizontal="left" vertical="top" wrapText="1"/>
    </xf>
    <xf numFmtId="0" fontId="16" fillId="9" borderId="0" xfId="0" applyFont="1" applyFill="1" applyAlignment="1">
      <alignment horizontal="center"/>
    </xf>
    <xf numFmtId="0" fontId="3" fillId="2" borderId="27" xfId="0" applyFont="1" applyFill="1" applyBorder="1" applyAlignment="1">
      <alignment horizontal="left" vertical="top" wrapText="1"/>
    </xf>
    <xf numFmtId="0" fontId="3" fillId="2" borderId="24" xfId="0" applyFont="1" applyFill="1" applyBorder="1" applyAlignment="1">
      <alignment horizontal="left" vertical="top" wrapText="1"/>
    </xf>
    <xf numFmtId="0" fontId="3" fillId="5" borderId="25" xfId="0" applyFont="1" applyFill="1" applyBorder="1" applyAlignment="1">
      <alignment horizontal="left"/>
    </xf>
    <xf numFmtId="0" fontId="3" fillId="5" borderId="18" xfId="0" applyFont="1" applyFill="1" applyBorder="1" applyAlignment="1">
      <alignment horizontal="left"/>
    </xf>
    <xf numFmtId="0" fontId="3" fillId="5" borderId="19" xfId="0" applyFont="1" applyFill="1" applyBorder="1" applyAlignment="1">
      <alignment horizontal="left"/>
    </xf>
    <xf numFmtId="0" fontId="10" fillId="6" borderId="26"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1" xfId="0" applyFont="1" applyFill="1" applyBorder="1" applyAlignment="1">
      <alignment horizontal="left" vertical="top" wrapText="1"/>
    </xf>
    <xf numFmtId="0" fontId="10" fillId="4" borderId="26"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1" xfId="0" applyFont="1" applyFill="1" applyBorder="1" applyAlignment="1">
      <alignment horizontal="left" vertical="top" wrapText="1"/>
    </xf>
    <xf numFmtId="49" fontId="0" fillId="2" borderId="26"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0" fontId="10" fillId="4" borderId="0" xfId="0" applyFont="1" applyFill="1" applyBorder="1" applyAlignment="1">
      <alignment horizontal="left" vertical="top" wrapText="1"/>
    </xf>
    <xf numFmtId="0" fontId="10" fillId="4" borderId="21"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1"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0" fontId="14" fillId="5" borderId="25" xfId="0" applyFont="1" applyFill="1" applyBorder="1" applyAlignment="1">
      <alignment horizontal="left"/>
    </xf>
    <xf numFmtId="0" fontId="15" fillId="5" borderId="18" xfId="0" applyFont="1" applyFill="1" applyBorder="1" applyAlignment="1">
      <alignment horizontal="left"/>
    </xf>
    <xf numFmtId="0" fontId="15" fillId="5" borderId="19" xfId="0" applyFont="1" applyFill="1" applyBorder="1" applyAlignment="1">
      <alignment horizontal="left"/>
    </xf>
    <xf numFmtId="49" fontId="0" fillId="0" borderId="2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1" xfId="0" applyNumberFormat="1" applyBorder="1" applyAlignment="1" applyProtection="1">
      <alignment horizontal="left" vertical="top" wrapText="1"/>
      <protection locked="0"/>
    </xf>
    <xf numFmtId="0" fontId="11" fillId="5" borderId="28" xfId="0" applyFont="1" applyFill="1" applyBorder="1" applyAlignment="1">
      <alignment horizontal="center"/>
    </xf>
    <xf numFmtId="0" fontId="11" fillId="5" borderId="29" xfId="0" applyFont="1" applyFill="1" applyBorder="1" applyAlignment="1">
      <alignment horizontal="center"/>
    </xf>
    <xf numFmtId="0" fontId="11" fillId="5" borderId="30" xfId="0" applyFont="1" applyFill="1" applyBorder="1" applyAlignment="1">
      <alignment horizontal="center"/>
    </xf>
    <xf numFmtId="0" fontId="8" fillId="4" borderId="26"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21" fillId="5" borderId="28" xfId="0" applyFont="1" applyFill="1" applyBorder="1" applyAlignment="1">
      <alignment horizontal="center" vertical="center"/>
    </xf>
    <xf numFmtId="0" fontId="22" fillId="5" borderId="29" xfId="0" applyFont="1" applyFill="1" applyBorder="1" applyAlignment="1">
      <alignment horizontal="center" vertical="center"/>
    </xf>
    <xf numFmtId="0" fontId="6" fillId="2" borderId="15" xfId="0" applyFont="1" applyFill="1" applyBorder="1" applyAlignment="1">
      <alignment horizontal="left" vertical="center" wrapText="1"/>
    </xf>
    <xf numFmtId="0" fontId="6" fillId="2" borderId="16" xfId="0" applyFont="1" applyFill="1" applyBorder="1" applyAlignment="1">
      <alignment horizontal="left" vertical="center" wrapText="1"/>
    </xf>
    <xf numFmtId="0" fontId="6" fillId="2" borderId="55" xfId="0" applyFont="1" applyFill="1" applyBorder="1" applyAlignment="1">
      <alignment horizontal="left" vertical="center" wrapText="1"/>
    </xf>
    <xf numFmtId="0" fontId="6" fillId="3" borderId="15" xfId="0" applyFont="1" applyFill="1" applyBorder="1" applyAlignment="1">
      <alignment horizontal="left" vertical="center"/>
    </xf>
    <xf numFmtId="0" fontId="6" fillId="3" borderId="16" xfId="0" applyFont="1" applyFill="1" applyBorder="1" applyAlignment="1">
      <alignment horizontal="left" vertical="center"/>
    </xf>
    <xf numFmtId="0" fontId="6" fillId="3" borderId="55" xfId="0" applyFont="1" applyFill="1" applyBorder="1" applyAlignment="1">
      <alignment horizontal="left" vertical="center"/>
    </xf>
    <xf numFmtId="0" fontId="6" fillId="3" borderId="31" xfId="0" applyFont="1" applyFill="1" applyBorder="1" applyAlignment="1">
      <alignment horizontal="left" vertical="center" wrapText="1"/>
    </xf>
    <xf numFmtId="0" fontId="6" fillId="3" borderId="51" xfId="0" applyFont="1" applyFill="1" applyBorder="1" applyAlignment="1">
      <alignment horizontal="left" vertical="center" wrapText="1"/>
    </xf>
    <xf numFmtId="0" fontId="6" fillId="3" borderId="52" xfId="0" applyFont="1" applyFill="1" applyBorder="1" applyAlignment="1">
      <alignment horizontal="left" vertical="center" wrapText="1"/>
    </xf>
    <xf numFmtId="0" fontId="23" fillId="5" borderId="49" xfId="0" applyFont="1" applyFill="1" applyBorder="1" applyAlignment="1">
      <alignment horizontal="center" vertical="center" wrapText="1"/>
    </xf>
    <xf numFmtId="0" fontId="23" fillId="5" borderId="39" xfId="0" applyFont="1" applyFill="1" applyBorder="1" applyAlignment="1">
      <alignment horizontal="center" vertical="center" wrapText="1"/>
    </xf>
    <xf numFmtId="0" fontId="23" fillId="5" borderId="4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5" fontId="0" fillId="0" borderId="12" xfId="0" applyNumberFormat="1" applyBorder="1" applyAlignment="1" applyProtection="1">
      <alignment horizontal="center" vertical="center"/>
      <protection locked="0"/>
    </xf>
    <xf numFmtId="165" fontId="0" fillId="0" borderId="53"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0" fontId="0" fillId="6" borderId="54"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8" fillId="5" borderId="2" xfId="0" applyFont="1" applyFill="1" applyBorder="1" applyAlignment="1">
      <alignment horizontal="center"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6" fillId="3" borderId="55" xfId="0" applyFont="1" applyFill="1" applyBorder="1" applyAlignment="1">
      <alignment horizontal="left" vertical="center" wrapText="1"/>
    </xf>
    <xf numFmtId="0" fontId="1" fillId="3" borderId="15"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15" xfId="0" applyFont="1" applyFill="1" applyBorder="1" applyAlignment="1" applyProtection="1">
      <alignment horizontal="center" vertical="center"/>
      <protection locked="0"/>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6" fillId="3" borderId="15" xfId="0" applyFont="1" applyFill="1" applyBorder="1" applyAlignment="1">
      <alignment horizontal="center" vertical="center"/>
    </xf>
    <xf numFmtId="0" fontId="6" fillId="3" borderId="17" xfId="0" applyFont="1" applyFill="1" applyBorder="1" applyAlignment="1">
      <alignment horizontal="center" vertical="center"/>
    </xf>
    <xf numFmtId="0" fontId="3" fillId="2" borderId="15"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0" fillId="0" borderId="15" xfId="0" applyBorder="1" applyAlignment="1">
      <alignment horizontal="center"/>
    </xf>
    <xf numFmtId="0" fontId="0" fillId="0" borderId="16" xfId="0" applyBorder="1" applyAlignment="1">
      <alignment horizontal="center"/>
    </xf>
    <xf numFmtId="0" fontId="0" fillId="0" borderId="55" xfId="0" applyBorder="1" applyAlignment="1">
      <alignment horizontal="center"/>
    </xf>
    <xf numFmtId="0" fontId="3" fillId="6" borderId="46" xfId="0" applyFont="1" applyFill="1" applyBorder="1" applyAlignment="1">
      <alignment horizontal="left"/>
    </xf>
    <xf numFmtId="0" fontId="3" fillId="6" borderId="13" xfId="0" applyFont="1" applyFill="1" applyBorder="1" applyAlignment="1">
      <alignment horizontal="left"/>
    </xf>
    <xf numFmtId="0" fontId="3" fillId="6" borderId="14" xfId="0" applyFont="1" applyFill="1" applyBorder="1" applyAlignment="1">
      <alignment horizontal="left"/>
    </xf>
    <xf numFmtId="0" fontId="8" fillId="5" borderId="47" xfId="0" applyFont="1" applyFill="1" applyBorder="1" applyAlignment="1">
      <alignment horizontal="center" vertical="center" wrapText="1"/>
    </xf>
    <xf numFmtId="0" fontId="8" fillId="5" borderId="48"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168" fontId="0" fillId="0" borderId="15" xfId="0" applyNumberFormat="1" applyBorder="1" applyAlignment="1" applyProtection="1">
      <alignment horizontal="center" vertical="center"/>
    </xf>
    <xf numFmtId="168" fontId="0" fillId="0" borderId="17" xfId="0" applyNumberFormat="1" applyBorder="1" applyAlignment="1" applyProtection="1">
      <alignment horizontal="center" vertical="center"/>
    </xf>
    <xf numFmtId="49" fontId="5" fillId="2" borderId="15" xfId="0" applyNumberFormat="1" applyFont="1" applyFill="1" applyBorder="1" applyAlignment="1" applyProtection="1">
      <alignment horizontal="left" vertical="center"/>
    </xf>
    <xf numFmtId="0" fontId="5" fillId="2" borderId="16" xfId="0" applyNumberFormat="1" applyFont="1" applyFill="1" applyBorder="1" applyAlignment="1" applyProtection="1">
      <alignment horizontal="left" vertical="center"/>
    </xf>
    <xf numFmtId="0" fontId="5" fillId="2" borderId="17" xfId="0" applyNumberFormat="1" applyFont="1" applyFill="1" applyBorder="1" applyAlignment="1" applyProtection="1">
      <alignment horizontal="left" vertical="center"/>
    </xf>
    <xf numFmtId="0" fontId="5" fillId="5" borderId="15" xfId="0" applyFont="1" applyFill="1" applyBorder="1" applyAlignment="1" applyProtection="1">
      <alignment horizontal="left" vertical="center"/>
      <protection locked="0"/>
    </xf>
    <xf numFmtId="0" fontId="5" fillId="5" borderId="16" xfId="0" applyFont="1" applyFill="1" applyBorder="1" applyAlignment="1" applyProtection="1">
      <alignment horizontal="left" vertical="center"/>
      <protection locked="0"/>
    </xf>
    <xf numFmtId="0" fontId="5" fillId="5" borderId="17" xfId="0" applyFont="1" applyFill="1" applyBorder="1" applyAlignment="1" applyProtection="1">
      <alignment horizontal="left" vertical="center"/>
      <protection locked="0"/>
    </xf>
    <xf numFmtId="0" fontId="25" fillId="6" borderId="28" xfId="0" applyFont="1" applyFill="1" applyBorder="1" applyAlignment="1" applyProtection="1">
      <alignment horizontal="center" vertical="center"/>
    </xf>
    <xf numFmtId="0" fontId="25" fillId="6" borderId="29" xfId="0" applyFont="1" applyFill="1" applyBorder="1" applyAlignment="1" applyProtection="1">
      <alignment horizontal="center" vertical="center"/>
    </xf>
    <xf numFmtId="0" fontId="25" fillId="6" borderId="30" xfId="0" applyFont="1" applyFill="1" applyBorder="1" applyAlignment="1" applyProtection="1">
      <alignment horizontal="center" vertical="center"/>
    </xf>
    <xf numFmtId="0" fontId="25" fillId="6" borderId="9" xfId="0" applyFont="1" applyFill="1" applyBorder="1" applyAlignment="1" applyProtection="1">
      <alignment horizontal="center" vertical="center"/>
    </xf>
    <xf numFmtId="0" fontId="25" fillId="6" borderId="10" xfId="0" applyFont="1" applyFill="1" applyBorder="1" applyAlignment="1" applyProtection="1">
      <alignment horizontal="center" vertical="center"/>
    </xf>
    <xf numFmtId="0" fontId="25" fillId="6" borderId="11" xfId="0" applyFont="1" applyFill="1" applyBorder="1" applyAlignment="1" applyProtection="1">
      <alignment horizontal="center" vertical="center"/>
    </xf>
    <xf numFmtId="0" fontId="5" fillId="4" borderId="1" xfId="0" applyFont="1" applyFill="1" applyBorder="1" applyAlignment="1" applyProtection="1">
      <alignment horizontal="center" vertical="center"/>
    </xf>
    <xf numFmtId="168" fontId="0" fillId="5" borderId="15" xfId="0" applyNumberFormat="1" applyFill="1" applyBorder="1" applyAlignment="1" applyProtection="1">
      <alignment horizontal="center" vertical="center"/>
      <protection locked="0"/>
    </xf>
    <xf numFmtId="168" fontId="0" fillId="5" borderId="17" xfId="0" applyNumberFormat="1" applyFill="1" applyBorder="1" applyAlignment="1" applyProtection="1">
      <alignment horizontal="center" vertical="center"/>
      <protection locked="0"/>
    </xf>
    <xf numFmtId="0" fontId="24" fillId="0" borderId="0" xfId="0" applyFont="1" applyAlignment="1" applyProtection="1">
      <alignment horizontal="center" vertical="center"/>
    </xf>
    <xf numFmtId="0" fontId="0" fillId="0" borderId="17" xfId="0" applyFont="1" applyBorder="1" applyAlignment="1" applyProtection="1">
      <alignment horizontal="left"/>
    </xf>
    <xf numFmtId="0" fontId="7" fillId="0" borderId="1" xfId="0" applyFont="1" applyBorder="1" applyAlignment="1">
      <alignment horizontal="left" vertical="top"/>
    </xf>
    <xf numFmtId="0" fontId="25" fillId="0" borderId="15" xfId="0" applyFont="1" applyBorder="1" applyAlignment="1" applyProtection="1">
      <alignment horizontal="center" vertical="center"/>
    </xf>
    <xf numFmtId="0" fontId="25" fillId="0" borderId="16" xfId="0" applyFont="1" applyBorder="1" applyAlignment="1" applyProtection="1">
      <alignment horizontal="center" vertical="center"/>
    </xf>
    <xf numFmtId="0" fontId="25" fillId="0" borderId="17" xfId="0" applyFont="1" applyBorder="1" applyAlignment="1" applyProtection="1">
      <alignment horizontal="center" vertical="center"/>
    </xf>
    <xf numFmtId="168" fontId="25" fillId="0" borderId="15" xfId="0" applyNumberFormat="1" applyFont="1" applyBorder="1" applyAlignment="1" applyProtection="1">
      <alignment horizontal="center" vertical="center"/>
    </xf>
    <xf numFmtId="168" fontId="25" fillId="0" borderId="17" xfId="0" applyNumberFormat="1" applyFont="1" applyBorder="1" applyAlignment="1" applyProtection="1">
      <alignment horizontal="center" vertical="center"/>
    </xf>
    <xf numFmtId="168" fontId="24" fillId="0" borderId="15" xfId="0" applyNumberFormat="1" applyFont="1" applyBorder="1" applyAlignment="1" applyProtection="1">
      <alignment horizontal="center" vertical="center"/>
    </xf>
    <xf numFmtId="168" fontId="24" fillId="0" borderId="16" xfId="0" applyNumberFormat="1" applyFont="1" applyBorder="1" applyAlignment="1" applyProtection="1">
      <alignment horizontal="center" vertical="center"/>
    </xf>
    <xf numFmtId="168" fontId="24" fillId="0" borderId="17" xfId="0" applyNumberFormat="1" applyFont="1" applyBorder="1" applyAlignment="1" applyProtection="1">
      <alignment horizontal="center" vertical="center"/>
    </xf>
    <xf numFmtId="0" fontId="10" fillId="4" borderId="1" xfId="0" applyFont="1" applyFill="1" applyBorder="1" applyAlignment="1">
      <alignment horizontal="left" vertical="center" wrapText="1"/>
    </xf>
    <xf numFmtId="0" fontId="12" fillId="8" borderId="1" xfId="0" applyFont="1" applyFill="1" applyBorder="1" applyAlignment="1">
      <alignment horizontal="left"/>
    </xf>
    <xf numFmtId="0" fontId="21"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5" xfId="0" applyFont="1" applyBorder="1" applyAlignment="1">
      <alignment horizontal="left" vertical="top"/>
    </xf>
    <xf numFmtId="0" fontId="9" fillId="0" borderId="16" xfId="0" applyFont="1" applyBorder="1" applyAlignment="1">
      <alignment horizontal="left" vertical="top"/>
    </xf>
    <xf numFmtId="0" fontId="9" fillId="0" borderId="17" xfId="0" applyFont="1" applyBorder="1" applyAlignment="1">
      <alignment horizontal="left" vertical="top"/>
    </xf>
    <xf numFmtId="0" fontId="5" fillId="5" borderId="28" xfId="0" applyFont="1" applyFill="1" applyBorder="1" applyAlignment="1">
      <alignment horizontal="left"/>
    </xf>
    <xf numFmtId="0" fontId="5" fillId="5" borderId="29" xfId="0" applyFont="1" applyFill="1" applyBorder="1" applyAlignment="1">
      <alignment horizontal="left"/>
    </xf>
    <xf numFmtId="0" fontId="5" fillId="5" borderId="50" xfId="0" applyFont="1" applyFill="1" applyBorder="1" applyAlignment="1">
      <alignment horizontal="left"/>
    </xf>
    <xf numFmtId="0" fontId="16" fillId="0" borderId="29"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Laurent.CASTILLO@univ-cotedazur.fr" TargetMode="External"/><Relationship Id="rId13" Type="http://schemas.openxmlformats.org/officeDocument/2006/relationships/vmlDrawing" Target="../drawings/vmlDrawing2.vml"/><Relationship Id="rId3" Type="http://schemas.openxmlformats.org/officeDocument/2006/relationships/hyperlink" Target="mailto:xamommers@gmail.com" TargetMode="External"/><Relationship Id="rId7" Type="http://schemas.openxmlformats.org/officeDocument/2006/relationships/hyperlink" Target="mailto:gilles.poissonnet@nice.unicancer.fr" TargetMode="External"/><Relationship Id="rId12" Type="http://schemas.openxmlformats.org/officeDocument/2006/relationships/printerSettings" Target="../printerSettings/printerSettings4.bin"/><Relationship Id="rId2" Type="http://schemas.openxmlformats.org/officeDocument/2006/relationships/hyperlink" Target="mailto:fredericmenu06@gmail.com" TargetMode="External"/><Relationship Id="rId1" Type="http://schemas.openxmlformats.org/officeDocument/2006/relationships/hyperlink" Target="mailto:kestemont.p@chu-nice.fr" TargetMode="External"/><Relationship Id="rId6" Type="http://schemas.openxmlformats.org/officeDocument/2006/relationships/hyperlink" Target="mailto:info@henry-delmar.com" TargetMode="External"/><Relationship Id="rId11" Type="http://schemas.openxmlformats.org/officeDocument/2006/relationships/hyperlink" Target="mailto:Charles.SAVOLDELLI@univ-cotedazur.fr" TargetMode="External"/><Relationship Id="rId5" Type="http://schemas.openxmlformats.org/officeDocument/2006/relationships/hyperlink" Target="mailto:ben.henault@gmail.com" TargetMode="External"/><Relationship Id="rId10" Type="http://schemas.openxmlformats.org/officeDocument/2006/relationships/hyperlink" Target="mailto:Thierry.PASSERON@univ-cotedazur.fr" TargetMode="External"/><Relationship Id="rId4" Type="http://schemas.openxmlformats.org/officeDocument/2006/relationships/hyperlink" Target="mailto:mehdi.benkhadra@gmail.com" TargetMode="External"/><Relationship Id="rId9" Type="http://schemas.openxmlformats.org/officeDocument/2006/relationships/hyperlink" Target="mailto:lerhe.b@chu-nic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9" sqref="A9:B9"/>
    </sheetView>
  </sheetViews>
  <sheetFormatPr baseColWidth="10" defaultRowHeight="14.4" x14ac:dyDescent="0.3"/>
  <cols>
    <col min="1" max="1" width="111.77734375" customWidth="1"/>
    <col min="2" max="2" width="21.6640625" customWidth="1"/>
    <col min="4" max="4" width="47.44140625" customWidth="1"/>
  </cols>
  <sheetData>
    <row r="1" spans="1:6" ht="68.25" customHeight="1" thickBot="1" x14ac:dyDescent="0.35">
      <c r="A1" s="48" t="s">
        <v>197</v>
      </c>
      <c r="B1" s="47"/>
      <c r="C1" s="19"/>
    </row>
    <row r="2" spans="1:6" ht="15" thickBot="1" x14ac:dyDescent="0.35"/>
    <row r="3" spans="1:6" ht="43.8" thickBot="1" x14ac:dyDescent="0.35">
      <c r="A3" s="51" t="s">
        <v>250</v>
      </c>
      <c r="B3" s="114" t="s">
        <v>297</v>
      </c>
    </row>
    <row r="4" spans="1:6" ht="15" thickBot="1" x14ac:dyDescent="0.35">
      <c r="A4" s="51" t="s">
        <v>190</v>
      </c>
      <c r="B4" s="46" t="s">
        <v>138</v>
      </c>
      <c r="D4" s="19"/>
      <c r="E4" s="19"/>
      <c r="F4" s="19"/>
    </row>
    <row r="5" spans="1:6" ht="15" thickBot="1" x14ac:dyDescent="0.35">
      <c r="A5" s="54" t="s">
        <v>189</v>
      </c>
      <c r="B5" s="52" t="s">
        <v>53</v>
      </c>
      <c r="D5" s="19"/>
      <c r="E5" s="19"/>
      <c r="F5" s="19"/>
    </row>
    <row r="6" spans="1:6" s="19" customFormat="1" ht="15" thickBot="1" x14ac:dyDescent="0.35">
      <c r="A6" s="55" t="s">
        <v>66</v>
      </c>
      <c r="B6" s="53" t="s">
        <v>125</v>
      </c>
    </row>
    <row r="7" spans="1:6" x14ac:dyDescent="0.3">
      <c r="A7" s="132" t="s">
        <v>337</v>
      </c>
      <c r="B7" s="133"/>
    </row>
    <row r="8" spans="1:6" ht="30" customHeight="1" x14ac:dyDescent="0.3">
      <c r="A8" s="134" t="s">
        <v>261</v>
      </c>
      <c r="B8" s="135"/>
    </row>
    <row r="9" spans="1:6" ht="30.75" customHeight="1" thickBot="1" x14ac:dyDescent="0.35">
      <c r="A9" s="136" t="s">
        <v>338</v>
      </c>
      <c r="B9" s="137"/>
    </row>
    <row r="10" spans="1:6" s="19" customFormat="1" ht="15" thickBot="1" x14ac:dyDescent="0.35">
      <c r="A10" s="56" t="s">
        <v>191</v>
      </c>
      <c r="B10" s="49" t="s">
        <v>3</v>
      </c>
    </row>
    <row r="11" spans="1:6" s="19" customFormat="1" ht="15" customHeight="1" x14ac:dyDescent="0.3">
      <c r="A11" s="50" t="s">
        <v>0</v>
      </c>
      <c r="B11" s="59" t="s">
        <v>5</v>
      </c>
      <c r="C11" s="130"/>
      <c r="D11" s="131"/>
    </row>
    <row r="12" spans="1:6" s="19" customFormat="1" ht="15" thickBot="1" x14ac:dyDescent="0.35">
      <c r="A12" s="139" t="s">
        <v>262</v>
      </c>
      <c r="B12" s="140"/>
      <c r="C12" s="130"/>
      <c r="D12" s="131"/>
    </row>
    <row r="14" spans="1:6" x14ac:dyDescent="0.3">
      <c r="A14" s="138" t="s">
        <v>192</v>
      </c>
      <c r="B14" s="138"/>
    </row>
    <row r="16" spans="1:6" x14ac:dyDescent="0.3">
      <c r="A16" s="129"/>
      <c r="B16" s="129"/>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3"/>
  <sheetViews>
    <sheetView topLeftCell="A7" zoomScale="80" zoomScaleNormal="80" workbookViewId="0">
      <selection activeCell="A33" sqref="A33:Q45"/>
    </sheetView>
  </sheetViews>
  <sheetFormatPr baseColWidth="10" defaultRowHeight="14.4" x14ac:dyDescent="0.3"/>
  <cols>
    <col min="1" max="1" width="29.77734375" customWidth="1"/>
    <col min="2" max="2" width="23.33203125" customWidth="1"/>
    <col min="3" max="3" width="27.6640625" customWidth="1"/>
    <col min="4" max="4" width="26" customWidth="1"/>
  </cols>
  <sheetData>
    <row r="1" spans="1:17" ht="18.600000000000001" thickBot="1" x14ac:dyDescent="0.4">
      <c r="A1" s="170" t="s">
        <v>213</v>
      </c>
      <c r="B1" s="171"/>
      <c r="C1" s="171"/>
      <c r="D1" s="171"/>
      <c r="E1" s="171"/>
      <c r="F1" s="171"/>
      <c r="G1" s="171"/>
      <c r="H1" s="171"/>
      <c r="I1" s="171"/>
      <c r="J1" s="171"/>
      <c r="K1" s="171"/>
      <c r="L1" s="171"/>
      <c r="M1" s="171"/>
      <c r="N1" s="171"/>
      <c r="O1" s="171"/>
      <c r="P1" s="171"/>
      <c r="Q1" s="172"/>
    </row>
    <row r="2" spans="1:17" x14ac:dyDescent="0.3">
      <c r="A2" s="141" t="s">
        <v>200</v>
      </c>
      <c r="B2" s="142"/>
      <c r="C2" s="142"/>
      <c r="D2" s="142"/>
      <c r="E2" s="142"/>
      <c r="F2" s="142"/>
      <c r="G2" s="142"/>
      <c r="H2" s="142"/>
      <c r="I2" s="142"/>
      <c r="J2" s="142"/>
      <c r="K2" s="142"/>
      <c r="L2" s="142"/>
      <c r="M2" s="142"/>
      <c r="N2" s="142"/>
      <c r="O2" s="142"/>
      <c r="P2" s="142"/>
      <c r="Q2" s="143"/>
    </row>
    <row r="3" spans="1:17" ht="51" customHeight="1" x14ac:dyDescent="0.3">
      <c r="A3" s="147" t="s">
        <v>203</v>
      </c>
      <c r="B3" s="148"/>
      <c r="C3" s="148"/>
      <c r="D3" s="148"/>
      <c r="E3" s="148"/>
      <c r="F3" s="148"/>
      <c r="G3" s="148"/>
      <c r="H3" s="148"/>
      <c r="I3" s="148"/>
      <c r="J3" s="148"/>
      <c r="K3" s="148"/>
      <c r="L3" s="148"/>
      <c r="M3" s="148"/>
      <c r="N3" s="148"/>
      <c r="O3" s="148"/>
      <c r="P3" s="148"/>
      <c r="Q3" s="149"/>
    </row>
    <row r="4" spans="1:17" x14ac:dyDescent="0.3">
      <c r="A4" s="150" t="s">
        <v>334</v>
      </c>
      <c r="B4" s="158"/>
      <c r="C4" s="158"/>
      <c r="D4" s="158"/>
      <c r="E4" s="158"/>
      <c r="F4" s="158"/>
      <c r="G4" s="158"/>
      <c r="H4" s="158"/>
      <c r="I4" s="158"/>
      <c r="J4" s="158"/>
      <c r="K4" s="158"/>
      <c r="L4" s="158"/>
      <c r="M4" s="158"/>
      <c r="N4" s="158"/>
      <c r="O4" s="158"/>
      <c r="P4" s="158"/>
      <c r="Q4" s="159"/>
    </row>
    <row r="5" spans="1:17" x14ac:dyDescent="0.3">
      <c r="A5" s="160"/>
      <c r="B5" s="158"/>
      <c r="C5" s="158"/>
      <c r="D5" s="158"/>
      <c r="E5" s="158"/>
      <c r="F5" s="158"/>
      <c r="G5" s="158"/>
      <c r="H5" s="158"/>
      <c r="I5" s="158"/>
      <c r="J5" s="158"/>
      <c r="K5" s="158"/>
      <c r="L5" s="158"/>
      <c r="M5" s="158"/>
      <c r="N5" s="158"/>
      <c r="O5" s="158"/>
      <c r="P5" s="158"/>
      <c r="Q5" s="159"/>
    </row>
    <row r="6" spans="1:17" x14ac:dyDescent="0.3">
      <c r="A6" s="160"/>
      <c r="B6" s="158"/>
      <c r="C6" s="158"/>
      <c r="D6" s="158"/>
      <c r="E6" s="158"/>
      <c r="F6" s="158"/>
      <c r="G6" s="158"/>
      <c r="H6" s="158"/>
      <c r="I6" s="158"/>
      <c r="J6" s="158"/>
      <c r="K6" s="158"/>
      <c r="L6" s="158"/>
      <c r="M6" s="158"/>
      <c r="N6" s="158"/>
      <c r="O6" s="158"/>
      <c r="P6" s="158"/>
      <c r="Q6" s="159"/>
    </row>
    <row r="7" spans="1:17" x14ac:dyDescent="0.3">
      <c r="A7" s="160"/>
      <c r="B7" s="158"/>
      <c r="C7" s="158"/>
      <c r="D7" s="158"/>
      <c r="E7" s="158"/>
      <c r="F7" s="158"/>
      <c r="G7" s="158"/>
      <c r="H7" s="158"/>
      <c r="I7" s="158"/>
      <c r="J7" s="158"/>
      <c r="K7" s="158"/>
      <c r="L7" s="158"/>
      <c r="M7" s="158"/>
      <c r="N7" s="158"/>
      <c r="O7" s="158"/>
      <c r="P7" s="158"/>
      <c r="Q7" s="159"/>
    </row>
    <row r="8" spans="1:17" x14ac:dyDescent="0.3">
      <c r="A8" s="160"/>
      <c r="B8" s="158"/>
      <c r="C8" s="158"/>
      <c r="D8" s="158"/>
      <c r="E8" s="158"/>
      <c r="F8" s="158"/>
      <c r="G8" s="158"/>
      <c r="H8" s="158"/>
      <c r="I8" s="158"/>
      <c r="J8" s="158"/>
      <c r="K8" s="158"/>
      <c r="L8" s="158"/>
      <c r="M8" s="158"/>
      <c r="N8" s="158"/>
      <c r="O8" s="158"/>
      <c r="P8" s="158"/>
      <c r="Q8" s="159"/>
    </row>
    <row r="9" spans="1:17" x14ac:dyDescent="0.3">
      <c r="A9" s="160"/>
      <c r="B9" s="158"/>
      <c r="C9" s="158"/>
      <c r="D9" s="158"/>
      <c r="E9" s="158"/>
      <c r="F9" s="158"/>
      <c r="G9" s="158"/>
      <c r="H9" s="158"/>
      <c r="I9" s="158"/>
      <c r="J9" s="158"/>
      <c r="K9" s="158"/>
      <c r="L9" s="158"/>
      <c r="M9" s="158"/>
      <c r="N9" s="158"/>
      <c r="O9" s="158"/>
      <c r="P9" s="158"/>
      <c r="Q9" s="159"/>
    </row>
    <row r="10" spans="1:17" x14ac:dyDescent="0.3">
      <c r="A10" s="160"/>
      <c r="B10" s="158"/>
      <c r="C10" s="158"/>
      <c r="D10" s="158"/>
      <c r="E10" s="158"/>
      <c r="F10" s="158"/>
      <c r="G10" s="158"/>
      <c r="H10" s="158"/>
      <c r="I10" s="158"/>
      <c r="J10" s="158"/>
      <c r="K10" s="158"/>
      <c r="L10" s="158"/>
      <c r="M10" s="158"/>
      <c r="N10" s="158"/>
      <c r="O10" s="158"/>
      <c r="P10" s="158"/>
      <c r="Q10" s="159"/>
    </row>
    <row r="11" spans="1:17" x14ac:dyDescent="0.3">
      <c r="A11" s="160"/>
      <c r="B11" s="158"/>
      <c r="C11" s="158"/>
      <c r="D11" s="158"/>
      <c r="E11" s="158"/>
      <c r="F11" s="158"/>
      <c r="G11" s="158"/>
      <c r="H11" s="158"/>
      <c r="I11" s="158"/>
      <c r="J11" s="158"/>
      <c r="K11" s="158"/>
      <c r="L11" s="158"/>
      <c r="M11" s="158"/>
      <c r="N11" s="158"/>
      <c r="O11" s="158"/>
      <c r="P11" s="158"/>
      <c r="Q11" s="159"/>
    </row>
    <row r="12" spans="1:17" x14ac:dyDescent="0.3">
      <c r="A12" s="160"/>
      <c r="B12" s="158"/>
      <c r="C12" s="158"/>
      <c r="D12" s="158"/>
      <c r="E12" s="158"/>
      <c r="F12" s="158"/>
      <c r="G12" s="158"/>
      <c r="H12" s="158"/>
      <c r="I12" s="158"/>
      <c r="J12" s="158"/>
      <c r="K12" s="158"/>
      <c r="L12" s="158"/>
      <c r="M12" s="158"/>
      <c r="N12" s="158"/>
      <c r="O12" s="158"/>
      <c r="P12" s="158"/>
      <c r="Q12" s="159"/>
    </row>
    <row r="13" spans="1:17" x14ac:dyDescent="0.3">
      <c r="A13" s="160"/>
      <c r="B13" s="158"/>
      <c r="C13" s="158"/>
      <c r="D13" s="158"/>
      <c r="E13" s="158"/>
      <c r="F13" s="158"/>
      <c r="G13" s="158"/>
      <c r="H13" s="158"/>
      <c r="I13" s="158"/>
      <c r="J13" s="158"/>
      <c r="K13" s="158"/>
      <c r="L13" s="158"/>
      <c r="M13" s="158"/>
      <c r="N13" s="158"/>
      <c r="O13" s="158"/>
      <c r="P13" s="158"/>
      <c r="Q13" s="159"/>
    </row>
    <row r="14" spans="1:17" x14ac:dyDescent="0.3">
      <c r="A14" s="160"/>
      <c r="B14" s="158"/>
      <c r="C14" s="158"/>
      <c r="D14" s="158"/>
      <c r="E14" s="158"/>
      <c r="F14" s="158"/>
      <c r="G14" s="158"/>
      <c r="H14" s="158"/>
      <c r="I14" s="158"/>
      <c r="J14" s="158"/>
      <c r="K14" s="158"/>
      <c r="L14" s="158"/>
      <c r="M14" s="158"/>
      <c r="N14" s="158"/>
      <c r="O14" s="158"/>
      <c r="P14" s="158"/>
      <c r="Q14" s="159"/>
    </row>
    <row r="15" spans="1:17" x14ac:dyDescent="0.3">
      <c r="A15" s="160"/>
      <c r="B15" s="158"/>
      <c r="C15" s="158"/>
      <c r="D15" s="158"/>
      <c r="E15" s="158"/>
      <c r="F15" s="158"/>
      <c r="G15" s="158"/>
      <c r="H15" s="158"/>
      <c r="I15" s="158"/>
      <c r="J15" s="158"/>
      <c r="K15" s="158"/>
      <c r="L15" s="158"/>
      <c r="M15" s="158"/>
      <c r="N15" s="158"/>
      <c r="O15" s="158"/>
      <c r="P15" s="158"/>
      <c r="Q15" s="159"/>
    </row>
    <row r="16" spans="1:17" ht="15" thickBot="1" x14ac:dyDescent="0.35">
      <c r="A16" s="161"/>
      <c r="B16" s="162"/>
      <c r="C16" s="162"/>
      <c r="D16" s="162"/>
      <c r="E16" s="162"/>
      <c r="F16" s="162"/>
      <c r="G16" s="162"/>
      <c r="H16" s="162"/>
      <c r="I16" s="162"/>
      <c r="J16" s="162"/>
      <c r="K16" s="162"/>
      <c r="L16" s="162"/>
      <c r="M16" s="162"/>
      <c r="N16" s="162"/>
      <c r="O16" s="162"/>
      <c r="P16" s="162"/>
      <c r="Q16" s="163"/>
    </row>
    <row r="17" spans="1:17" x14ac:dyDescent="0.3">
      <c r="A17" s="141" t="s">
        <v>201</v>
      </c>
      <c r="B17" s="142"/>
      <c r="C17" s="142"/>
      <c r="D17" s="142"/>
      <c r="E17" s="142"/>
      <c r="F17" s="142"/>
      <c r="G17" s="142"/>
      <c r="H17" s="142"/>
      <c r="I17" s="142"/>
      <c r="J17" s="142"/>
      <c r="K17" s="142"/>
      <c r="L17" s="142"/>
      <c r="M17" s="142"/>
      <c r="N17" s="142"/>
      <c r="O17" s="142"/>
      <c r="P17" s="142"/>
      <c r="Q17" s="143"/>
    </row>
    <row r="18" spans="1:17" ht="31.5" customHeight="1" x14ac:dyDescent="0.3">
      <c r="A18" s="147"/>
      <c r="B18" s="156"/>
      <c r="C18" s="156"/>
      <c r="D18" s="156"/>
      <c r="E18" s="156"/>
      <c r="F18" s="156"/>
      <c r="G18" s="156"/>
      <c r="H18" s="156"/>
      <c r="I18" s="156"/>
      <c r="J18" s="156"/>
      <c r="K18" s="156"/>
      <c r="L18" s="156"/>
      <c r="M18" s="156"/>
      <c r="N18" s="156"/>
      <c r="O18" s="156"/>
      <c r="P18" s="156"/>
      <c r="Q18" s="157"/>
    </row>
    <row r="19" spans="1:17" ht="14.55" customHeight="1" x14ac:dyDescent="0.3">
      <c r="A19" s="167" t="s">
        <v>359</v>
      </c>
      <c r="B19" s="168"/>
      <c r="C19" s="168"/>
      <c r="D19" s="168"/>
      <c r="E19" s="168"/>
      <c r="F19" s="168"/>
      <c r="G19" s="168"/>
      <c r="H19" s="168"/>
      <c r="I19" s="168"/>
      <c r="J19" s="168"/>
      <c r="K19" s="168"/>
      <c r="L19" s="168"/>
      <c r="M19" s="168"/>
      <c r="N19" s="168"/>
      <c r="O19" s="168"/>
      <c r="P19" s="168"/>
      <c r="Q19" s="169"/>
    </row>
    <row r="20" spans="1:17" x14ac:dyDescent="0.3">
      <c r="A20" s="167"/>
      <c r="B20" s="168"/>
      <c r="C20" s="168"/>
      <c r="D20" s="168"/>
      <c r="E20" s="168"/>
      <c r="F20" s="168"/>
      <c r="G20" s="168"/>
      <c r="H20" s="168"/>
      <c r="I20" s="168"/>
      <c r="J20" s="168"/>
      <c r="K20" s="168"/>
      <c r="L20" s="168"/>
      <c r="M20" s="168"/>
      <c r="N20" s="168"/>
      <c r="O20" s="168"/>
      <c r="P20" s="168"/>
      <c r="Q20" s="169"/>
    </row>
    <row r="21" spans="1:17" x14ac:dyDescent="0.3">
      <c r="A21" s="167"/>
      <c r="B21" s="168"/>
      <c r="C21" s="168"/>
      <c r="D21" s="168"/>
      <c r="E21" s="168"/>
      <c r="F21" s="168"/>
      <c r="G21" s="168"/>
      <c r="H21" s="168"/>
      <c r="I21" s="168"/>
      <c r="J21" s="168"/>
      <c r="K21" s="168"/>
      <c r="L21" s="168"/>
      <c r="M21" s="168"/>
      <c r="N21" s="168"/>
      <c r="O21" s="168"/>
      <c r="P21" s="168"/>
      <c r="Q21" s="169"/>
    </row>
    <row r="22" spans="1:17" x14ac:dyDescent="0.3">
      <c r="A22" s="167"/>
      <c r="B22" s="168"/>
      <c r="C22" s="168"/>
      <c r="D22" s="168"/>
      <c r="E22" s="168"/>
      <c r="F22" s="168"/>
      <c r="G22" s="168"/>
      <c r="H22" s="168"/>
      <c r="I22" s="168"/>
      <c r="J22" s="168"/>
      <c r="K22" s="168"/>
      <c r="L22" s="168"/>
      <c r="M22" s="168"/>
      <c r="N22" s="168"/>
      <c r="O22" s="168"/>
      <c r="P22" s="168"/>
      <c r="Q22" s="169"/>
    </row>
    <row r="23" spans="1:17" x14ac:dyDescent="0.3">
      <c r="A23" s="167"/>
      <c r="B23" s="168"/>
      <c r="C23" s="168"/>
      <c r="D23" s="168"/>
      <c r="E23" s="168"/>
      <c r="F23" s="168"/>
      <c r="G23" s="168"/>
      <c r="H23" s="168"/>
      <c r="I23" s="168"/>
      <c r="J23" s="168"/>
      <c r="K23" s="168"/>
      <c r="L23" s="168"/>
      <c r="M23" s="168"/>
      <c r="N23" s="168"/>
      <c r="O23" s="168"/>
      <c r="P23" s="168"/>
      <c r="Q23" s="169"/>
    </row>
    <row r="24" spans="1:17" x14ac:dyDescent="0.3">
      <c r="A24" s="167"/>
      <c r="B24" s="168"/>
      <c r="C24" s="168"/>
      <c r="D24" s="168"/>
      <c r="E24" s="168"/>
      <c r="F24" s="168"/>
      <c r="G24" s="168"/>
      <c r="H24" s="168"/>
      <c r="I24" s="168"/>
      <c r="J24" s="168"/>
      <c r="K24" s="168"/>
      <c r="L24" s="168"/>
      <c r="M24" s="168"/>
      <c r="N24" s="168"/>
      <c r="O24" s="168"/>
      <c r="P24" s="168"/>
      <c r="Q24" s="169"/>
    </row>
    <row r="25" spans="1:17" x14ac:dyDescent="0.3">
      <c r="A25" s="167"/>
      <c r="B25" s="168"/>
      <c r="C25" s="168"/>
      <c r="D25" s="168"/>
      <c r="E25" s="168"/>
      <c r="F25" s="168"/>
      <c r="G25" s="168"/>
      <c r="H25" s="168"/>
      <c r="I25" s="168"/>
      <c r="J25" s="168"/>
      <c r="K25" s="168"/>
      <c r="L25" s="168"/>
      <c r="M25" s="168"/>
      <c r="N25" s="168"/>
      <c r="O25" s="168"/>
      <c r="P25" s="168"/>
      <c r="Q25" s="169"/>
    </row>
    <row r="26" spans="1:17" x14ac:dyDescent="0.3">
      <c r="A26" s="167"/>
      <c r="B26" s="168"/>
      <c r="C26" s="168"/>
      <c r="D26" s="168"/>
      <c r="E26" s="168"/>
      <c r="F26" s="168"/>
      <c r="G26" s="168"/>
      <c r="H26" s="168"/>
      <c r="I26" s="168"/>
      <c r="J26" s="168"/>
      <c r="K26" s="168"/>
      <c r="L26" s="168"/>
      <c r="M26" s="168"/>
      <c r="N26" s="168"/>
      <c r="O26" s="168"/>
      <c r="P26" s="168"/>
      <c r="Q26" s="169"/>
    </row>
    <row r="27" spans="1:17" x14ac:dyDescent="0.3">
      <c r="A27" s="167"/>
      <c r="B27" s="168"/>
      <c r="C27" s="168"/>
      <c r="D27" s="168"/>
      <c r="E27" s="168"/>
      <c r="F27" s="168"/>
      <c r="G27" s="168"/>
      <c r="H27" s="168"/>
      <c r="I27" s="168"/>
      <c r="J27" s="168"/>
      <c r="K27" s="168"/>
      <c r="L27" s="168"/>
      <c r="M27" s="168"/>
      <c r="N27" s="168"/>
      <c r="O27" s="168"/>
      <c r="P27" s="168"/>
      <c r="Q27" s="169"/>
    </row>
    <row r="28" spans="1:17" x14ac:dyDescent="0.3">
      <c r="A28" s="167"/>
      <c r="B28" s="168"/>
      <c r="C28" s="168"/>
      <c r="D28" s="168"/>
      <c r="E28" s="168"/>
      <c r="F28" s="168"/>
      <c r="G28" s="168"/>
      <c r="H28" s="168"/>
      <c r="I28" s="168"/>
      <c r="J28" s="168"/>
      <c r="K28" s="168"/>
      <c r="L28" s="168"/>
      <c r="M28" s="168"/>
      <c r="N28" s="168"/>
      <c r="O28" s="168"/>
      <c r="P28" s="168"/>
      <c r="Q28" s="169"/>
    </row>
    <row r="29" spans="1:17" x14ac:dyDescent="0.3">
      <c r="A29" s="167"/>
      <c r="B29" s="168"/>
      <c r="C29" s="168"/>
      <c r="D29" s="168"/>
      <c r="E29" s="168"/>
      <c r="F29" s="168"/>
      <c r="G29" s="168"/>
      <c r="H29" s="168"/>
      <c r="I29" s="168"/>
      <c r="J29" s="168"/>
      <c r="K29" s="168"/>
      <c r="L29" s="168"/>
      <c r="M29" s="168"/>
      <c r="N29" s="168"/>
      <c r="O29" s="168"/>
      <c r="P29" s="168"/>
      <c r="Q29" s="169"/>
    </row>
    <row r="30" spans="1:17" s="19" customFormat="1" ht="45" customHeight="1" thickBot="1" x14ac:dyDescent="0.35">
      <c r="A30" s="167"/>
      <c r="B30" s="168"/>
      <c r="C30" s="168"/>
      <c r="D30" s="168"/>
      <c r="E30" s="168"/>
      <c r="F30" s="168"/>
      <c r="G30" s="168"/>
      <c r="H30" s="168"/>
      <c r="I30" s="168"/>
      <c r="J30" s="168"/>
      <c r="K30" s="168"/>
      <c r="L30" s="168"/>
      <c r="M30" s="168"/>
      <c r="N30" s="168"/>
      <c r="O30" s="168"/>
      <c r="P30" s="168"/>
      <c r="Q30" s="169"/>
    </row>
    <row r="31" spans="1:17" x14ac:dyDescent="0.3">
      <c r="A31" s="141" t="s">
        <v>202</v>
      </c>
      <c r="B31" s="142"/>
      <c r="C31" s="142"/>
      <c r="D31" s="142"/>
      <c r="E31" s="142"/>
      <c r="F31" s="142"/>
      <c r="G31" s="142"/>
      <c r="H31" s="142"/>
      <c r="I31" s="142"/>
      <c r="J31" s="142"/>
      <c r="K31" s="142"/>
      <c r="L31" s="142"/>
      <c r="M31" s="142"/>
      <c r="N31" s="142"/>
      <c r="O31" s="142"/>
      <c r="P31" s="142"/>
      <c r="Q31" s="143"/>
    </row>
    <row r="32" spans="1:17" ht="20.25" customHeight="1" x14ac:dyDescent="0.3">
      <c r="A32" s="147" t="s">
        <v>198</v>
      </c>
      <c r="B32" s="148"/>
      <c r="C32" s="148"/>
      <c r="D32" s="148"/>
      <c r="E32" s="148"/>
      <c r="F32" s="148"/>
      <c r="G32" s="148"/>
      <c r="H32" s="148"/>
      <c r="I32" s="148"/>
      <c r="J32" s="148"/>
      <c r="K32" s="148"/>
      <c r="L32" s="148"/>
      <c r="M32" s="148"/>
      <c r="N32" s="148"/>
      <c r="O32" s="148"/>
      <c r="P32" s="148"/>
      <c r="Q32" s="149"/>
    </row>
    <row r="33" spans="1:17" x14ac:dyDescent="0.3">
      <c r="A33" s="150" t="s">
        <v>263</v>
      </c>
      <c r="B33" s="158"/>
      <c r="C33" s="158"/>
      <c r="D33" s="158"/>
      <c r="E33" s="158"/>
      <c r="F33" s="158"/>
      <c r="G33" s="158"/>
      <c r="H33" s="158"/>
      <c r="I33" s="158"/>
      <c r="J33" s="158"/>
      <c r="K33" s="158"/>
      <c r="L33" s="158"/>
      <c r="M33" s="158"/>
      <c r="N33" s="158"/>
      <c r="O33" s="158"/>
      <c r="P33" s="158"/>
      <c r="Q33" s="159"/>
    </row>
    <row r="34" spans="1:17" x14ac:dyDescent="0.3">
      <c r="A34" s="160"/>
      <c r="B34" s="158"/>
      <c r="C34" s="158"/>
      <c r="D34" s="158"/>
      <c r="E34" s="158"/>
      <c r="F34" s="158"/>
      <c r="G34" s="158"/>
      <c r="H34" s="158"/>
      <c r="I34" s="158"/>
      <c r="J34" s="158"/>
      <c r="K34" s="158"/>
      <c r="L34" s="158"/>
      <c r="M34" s="158"/>
      <c r="N34" s="158"/>
      <c r="O34" s="158"/>
      <c r="P34" s="158"/>
      <c r="Q34" s="159"/>
    </row>
    <row r="35" spans="1:17" x14ac:dyDescent="0.3">
      <c r="A35" s="160"/>
      <c r="B35" s="158"/>
      <c r="C35" s="158"/>
      <c r="D35" s="158"/>
      <c r="E35" s="158"/>
      <c r="F35" s="158"/>
      <c r="G35" s="158"/>
      <c r="H35" s="158"/>
      <c r="I35" s="158"/>
      <c r="J35" s="158"/>
      <c r="K35" s="158"/>
      <c r="L35" s="158"/>
      <c r="M35" s="158"/>
      <c r="N35" s="158"/>
      <c r="O35" s="158"/>
      <c r="P35" s="158"/>
      <c r="Q35" s="159"/>
    </row>
    <row r="36" spans="1:17" x14ac:dyDescent="0.3">
      <c r="A36" s="160"/>
      <c r="B36" s="158"/>
      <c r="C36" s="158"/>
      <c r="D36" s="158"/>
      <c r="E36" s="158"/>
      <c r="F36" s="158"/>
      <c r="G36" s="158"/>
      <c r="H36" s="158"/>
      <c r="I36" s="158"/>
      <c r="J36" s="158"/>
      <c r="K36" s="158"/>
      <c r="L36" s="158"/>
      <c r="M36" s="158"/>
      <c r="N36" s="158"/>
      <c r="O36" s="158"/>
      <c r="P36" s="158"/>
      <c r="Q36" s="159"/>
    </row>
    <row r="37" spans="1:17" x14ac:dyDescent="0.3">
      <c r="A37" s="160"/>
      <c r="B37" s="158"/>
      <c r="C37" s="158"/>
      <c r="D37" s="158"/>
      <c r="E37" s="158"/>
      <c r="F37" s="158"/>
      <c r="G37" s="158"/>
      <c r="H37" s="158"/>
      <c r="I37" s="158"/>
      <c r="J37" s="158"/>
      <c r="K37" s="158"/>
      <c r="L37" s="158"/>
      <c r="M37" s="158"/>
      <c r="N37" s="158"/>
      <c r="O37" s="158"/>
      <c r="P37" s="158"/>
      <c r="Q37" s="159"/>
    </row>
    <row r="38" spans="1:17" x14ac:dyDescent="0.3">
      <c r="A38" s="160"/>
      <c r="B38" s="158"/>
      <c r="C38" s="158"/>
      <c r="D38" s="158"/>
      <c r="E38" s="158"/>
      <c r="F38" s="158"/>
      <c r="G38" s="158"/>
      <c r="H38" s="158"/>
      <c r="I38" s="158"/>
      <c r="J38" s="158"/>
      <c r="K38" s="158"/>
      <c r="L38" s="158"/>
      <c r="M38" s="158"/>
      <c r="N38" s="158"/>
      <c r="O38" s="158"/>
      <c r="P38" s="158"/>
      <c r="Q38" s="159"/>
    </row>
    <row r="39" spans="1:17" x14ac:dyDescent="0.3">
      <c r="A39" s="160"/>
      <c r="B39" s="158"/>
      <c r="C39" s="158"/>
      <c r="D39" s="158"/>
      <c r="E39" s="158"/>
      <c r="F39" s="158"/>
      <c r="G39" s="158"/>
      <c r="H39" s="158"/>
      <c r="I39" s="158"/>
      <c r="J39" s="158"/>
      <c r="K39" s="158"/>
      <c r="L39" s="158"/>
      <c r="M39" s="158"/>
      <c r="N39" s="158"/>
      <c r="O39" s="158"/>
      <c r="P39" s="158"/>
      <c r="Q39" s="159"/>
    </row>
    <row r="40" spans="1:17" x14ac:dyDescent="0.3">
      <c r="A40" s="160"/>
      <c r="B40" s="158"/>
      <c r="C40" s="158"/>
      <c r="D40" s="158"/>
      <c r="E40" s="158"/>
      <c r="F40" s="158"/>
      <c r="G40" s="158"/>
      <c r="H40" s="158"/>
      <c r="I40" s="158"/>
      <c r="J40" s="158"/>
      <c r="K40" s="158"/>
      <c r="L40" s="158"/>
      <c r="M40" s="158"/>
      <c r="N40" s="158"/>
      <c r="O40" s="158"/>
      <c r="P40" s="158"/>
      <c r="Q40" s="159"/>
    </row>
    <row r="41" spans="1:17" ht="51" customHeight="1" x14ac:dyDescent="0.3">
      <c r="A41" s="160"/>
      <c r="B41" s="158"/>
      <c r="C41" s="158"/>
      <c r="D41" s="158"/>
      <c r="E41" s="158"/>
      <c r="F41" s="158"/>
      <c r="G41" s="158"/>
      <c r="H41" s="158"/>
      <c r="I41" s="158"/>
      <c r="J41" s="158"/>
      <c r="K41" s="158"/>
      <c r="L41" s="158"/>
      <c r="M41" s="158"/>
      <c r="N41" s="158"/>
      <c r="O41" s="158"/>
      <c r="P41" s="158"/>
      <c r="Q41" s="159"/>
    </row>
    <row r="42" spans="1:17" ht="31.2" customHeight="1" x14ac:dyDescent="0.3">
      <c r="A42" s="160"/>
      <c r="B42" s="158"/>
      <c r="C42" s="158"/>
      <c r="D42" s="158"/>
      <c r="E42" s="158"/>
      <c r="F42" s="158"/>
      <c r="G42" s="158"/>
      <c r="H42" s="158"/>
      <c r="I42" s="158"/>
      <c r="J42" s="158"/>
      <c r="K42" s="158"/>
      <c r="L42" s="158"/>
      <c r="M42" s="158"/>
      <c r="N42" s="158"/>
      <c r="O42" s="158"/>
      <c r="P42" s="158"/>
      <c r="Q42" s="159"/>
    </row>
    <row r="43" spans="1:17" ht="27.45" customHeight="1" x14ac:dyDescent="0.3">
      <c r="A43" s="160"/>
      <c r="B43" s="158"/>
      <c r="C43" s="158"/>
      <c r="D43" s="158"/>
      <c r="E43" s="158"/>
      <c r="F43" s="158"/>
      <c r="G43" s="158"/>
      <c r="H43" s="158"/>
      <c r="I43" s="158"/>
      <c r="J43" s="158"/>
      <c r="K43" s="158"/>
      <c r="L43" s="158"/>
      <c r="M43" s="158"/>
      <c r="N43" s="158"/>
      <c r="O43" s="158"/>
      <c r="P43" s="158"/>
      <c r="Q43" s="159"/>
    </row>
    <row r="44" spans="1:17" ht="52.8" customHeight="1" x14ac:dyDescent="0.3">
      <c r="A44" s="160"/>
      <c r="B44" s="158"/>
      <c r="C44" s="158"/>
      <c r="D44" s="158"/>
      <c r="E44" s="158"/>
      <c r="F44" s="158"/>
      <c r="G44" s="158"/>
      <c r="H44" s="158"/>
      <c r="I44" s="158"/>
      <c r="J44" s="158"/>
      <c r="K44" s="158"/>
      <c r="L44" s="158"/>
      <c r="M44" s="158"/>
      <c r="N44" s="158"/>
      <c r="O44" s="158"/>
      <c r="P44" s="158"/>
      <c r="Q44" s="159"/>
    </row>
    <row r="45" spans="1:17" ht="36.450000000000003" customHeight="1" thickBot="1" x14ac:dyDescent="0.35">
      <c r="A45" s="161"/>
      <c r="B45" s="162"/>
      <c r="C45" s="162"/>
      <c r="D45" s="162"/>
      <c r="E45" s="162"/>
      <c r="F45" s="162"/>
      <c r="G45" s="162"/>
      <c r="H45" s="162"/>
      <c r="I45" s="162"/>
      <c r="J45" s="162"/>
      <c r="K45" s="162"/>
      <c r="L45" s="162"/>
      <c r="M45" s="162"/>
      <c r="N45" s="162"/>
      <c r="O45" s="162"/>
      <c r="P45" s="162"/>
      <c r="Q45" s="163"/>
    </row>
    <row r="46" spans="1:17" s="16" customFormat="1" ht="15" customHeight="1" x14ac:dyDescent="0.3">
      <c r="A46" s="164"/>
      <c r="B46" s="165"/>
      <c r="C46" s="165"/>
      <c r="D46" s="165"/>
      <c r="E46" s="165"/>
      <c r="F46" s="165"/>
      <c r="G46" s="165"/>
      <c r="H46" s="165"/>
      <c r="I46" s="165"/>
      <c r="J46" s="165"/>
      <c r="K46" s="165"/>
      <c r="L46" s="165"/>
      <c r="M46" s="165"/>
      <c r="N46" s="165"/>
      <c r="O46" s="165"/>
      <c r="P46" s="165"/>
      <c r="Q46" s="166"/>
    </row>
    <row r="47" spans="1:17" s="16" customFormat="1" ht="20.25" customHeight="1" x14ac:dyDescent="0.3">
      <c r="A47" s="147" t="s">
        <v>199</v>
      </c>
      <c r="B47" s="148"/>
      <c r="C47" s="148"/>
      <c r="D47" s="148"/>
      <c r="E47" s="148"/>
      <c r="F47" s="148"/>
      <c r="G47" s="148"/>
      <c r="H47" s="148"/>
      <c r="I47" s="148"/>
      <c r="J47" s="148"/>
      <c r="K47" s="148"/>
      <c r="L47" s="148"/>
      <c r="M47" s="148"/>
      <c r="N47" s="148"/>
      <c r="O47" s="148"/>
      <c r="P47" s="148"/>
      <c r="Q47" s="149"/>
    </row>
    <row r="48" spans="1:17" ht="16.5" customHeight="1" x14ac:dyDescent="0.3">
      <c r="A48" s="150" t="s">
        <v>336</v>
      </c>
      <c r="B48" s="151"/>
      <c r="C48" s="151"/>
      <c r="D48" s="151"/>
      <c r="E48" s="151"/>
      <c r="F48" s="151"/>
      <c r="G48" s="151"/>
      <c r="H48" s="151"/>
      <c r="I48" s="151"/>
      <c r="J48" s="151"/>
      <c r="K48" s="151"/>
      <c r="L48" s="151"/>
      <c r="M48" s="151"/>
      <c r="N48" s="151"/>
      <c r="O48" s="151"/>
      <c r="P48" s="151"/>
      <c r="Q48" s="152"/>
    </row>
    <row r="49" spans="1:17" x14ac:dyDescent="0.3">
      <c r="A49" s="150"/>
      <c r="B49" s="151"/>
      <c r="C49" s="151"/>
      <c r="D49" s="151"/>
      <c r="E49" s="151"/>
      <c r="F49" s="151"/>
      <c r="G49" s="151"/>
      <c r="H49" s="151"/>
      <c r="I49" s="151"/>
      <c r="J49" s="151"/>
      <c r="K49" s="151"/>
      <c r="L49" s="151"/>
      <c r="M49" s="151"/>
      <c r="N49" s="151"/>
      <c r="O49" s="151"/>
      <c r="P49" s="151"/>
      <c r="Q49" s="152"/>
    </row>
    <row r="50" spans="1:17" x14ac:dyDescent="0.3">
      <c r="A50" s="150"/>
      <c r="B50" s="151"/>
      <c r="C50" s="151"/>
      <c r="D50" s="151"/>
      <c r="E50" s="151"/>
      <c r="F50" s="151"/>
      <c r="G50" s="151"/>
      <c r="H50" s="151"/>
      <c r="I50" s="151"/>
      <c r="J50" s="151"/>
      <c r="K50" s="151"/>
      <c r="L50" s="151"/>
      <c r="M50" s="151"/>
      <c r="N50" s="151"/>
      <c r="O50" s="151"/>
      <c r="P50" s="151"/>
      <c r="Q50" s="152"/>
    </row>
    <row r="51" spans="1:17" x14ac:dyDescent="0.3">
      <c r="A51" s="150"/>
      <c r="B51" s="151"/>
      <c r="C51" s="151"/>
      <c r="D51" s="151"/>
      <c r="E51" s="151"/>
      <c r="F51" s="151"/>
      <c r="G51" s="151"/>
      <c r="H51" s="151"/>
      <c r="I51" s="151"/>
      <c r="J51" s="151"/>
      <c r="K51" s="151"/>
      <c r="L51" s="151"/>
      <c r="M51" s="151"/>
      <c r="N51" s="151"/>
      <c r="O51" s="151"/>
      <c r="P51" s="151"/>
      <c r="Q51" s="152"/>
    </row>
    <row r="52" spans="1:17" x14ac:dyDescent="0.3">
      <c r="A52" s="150"/>
      <c r="B52" s="151"/>
      <c r="C52" s="151"/>
      <c r="D52" s="151"/>
      <c r="E52" s="151"/>
      <c r="F52" s="151"/>
      <c r="G52" s="151"/>
      <c r="H52" s="151"/>
      <c r="I52" s="151"/>
      <c r="J52" s="151"/>
      <c r="K52" s="151"/>
      <c r="L52" s="151"/>
      <c r="M52" s="151"/>
      <c r="N52" s="151"/>
      <c r="O52" s="151"/>
      <c r="P52" s="151"/>
      <c r="Q52" s="152"/>
    </row>
    <row r="53" spans="1:17" x14ac:dyDescent="0.3">
      <c r="A53" s="150"/>
      <c r="B53" s="151"/>
      <c r="C53" s="151"/>
      <c r="D53" s="151"/>
      <c r="E53" s="151"/>
      <c r="F53" s="151"/>
      <c r="G53" s="151"/>
      <c r="H53" s="151"/>
      <c r="I53" s="151"/>
      <c r="J53" s="151"/>
      <c r="K53" s="151"/>
      <c r="L53" s="151"/>
      <c r="M53" s="151"/>
      <c r="N53" s="151"/>
      <c r="O53" s="151"/>
      <c r="P53" s="151"/>
      <c r="Q53" s="152"/>
    </row>
    <row r="54" spans="1:17" x14ac:dyDescent="0.3">
      <c r="A54" s="150"/>
      <c r="B54" s="151"/>
      <c r="C54" s="151"/>
      <c r="D54" s="151"/>
      <c r="E54" s="151"/>
      <c r="F54" s="151"/>
      <c r="G54" s="151"/>
      <c r="H54" s="151"/>
      <c r="I54" s="151"/>
      <c r="J54" s="151"/>
      <c r="K54" s="151"/>
      <c r="L54" s="151"/>
      <c r="M54" s="151"/>
      <c r="N54" s="151"/>
      <c r="O54" s="151"/>
      <c r="P54" s="151"/>
      <c r="Q54" s="152"/>
    </row>
    <row r="55" spans="1:17" x14ac:dyDescent="0.3">
      <c r="A55" s="150"/>
      <c r="B55" s="151"/>
      <c r="C55" s="151"/>
      <c r="D55" s="151"/>
      <c r="E55" s="151"/>
      <c r="F55" s="151"/>
      <c r="G55" s="151"/>
      <c r="H55" s="151"/>
      <c r="I55" s="151"/>
      <c r="J55" s="151"/>
      <c r="K55" s="151"/>
      <c r="L55" s="151"/>
      <c r="M55" s="151"/>
      <c r="N55" s="151"/>
      <c r="O55" s="151"/>
      <c r="P55" s="151"/>
      <c r="Q55" s="152"/>
    </row>
    <row r="56" spans="1:17" x14ac:dyDescent="0.3">
      <c r="A56" s="150"/>
      <c r="B56" s="151"/>
      <c r="C56" s="151"/>
      <c r="D56" s="151"/>
      <c r="E56" s="151"/>
      <c r="F56" s="151"/>
      <c r="G56" s="151"/>
      <c r="H56" s="151"/>
      <c r="I56" s="151"/>
      <c r="J56" s="151"/>
      <c r="K56" s="151"/>
      <c r="L56" s="151"/>
      <c r="M56" s="151"/>
      <c r="N56" s="151"/>
      <c r="O56" s="151"/>
      <c r="P56" s="151"/>
      <c r="Q56" s="152"/>
    </row>
    <row r="57" spans="1:17" x14ac:dyDescent="0.3">
      <c r="A57" s="150"/>
      <c r="B57" s="151"/>
      <c r="C57" s="151"/>
      <c r="D57" s="151"/>
      <c r="E57" s="151"/>
      <c r="F57" s="151"/>
      <c r="G57" s="151"/>
      <c r="H57" s="151"/>
      <c r="I57" s="151"/>
      <c r="J57" s="151"/>
      <c r="K57" s="151"/>
      <c r="L57" s="151"/>
      <c r="M57" s="151"/>
      <c r="N57" s="151"/>
      <c r="O57" s="151"/>
      <c r="P57" s="151"/>
      <c r="Q57" s="152"/>
    </row>
    <row r="58" spans="1:17" x14ac:dyDescent="0.3">
      <c r="A58" s="150"/>
      <c r="B58" s="151"/>
      <c r="C58" s="151"/>
      <c r="D58" s="151"/>
      <c r="E58" s="151"/>
      <c r="F58" s="151"/>
      <c r="G58" s="151"/>
      <c r="H58" s="151"/>
      <c r="I58" s="151"/>
      <c r="J58" s="151"/>
      <c r="K58" s="151"/>
      <c r="L58" s="151"/>
      <c r="M58" s="151"/>
      <c r="N58" s="151"/>
      <c r="O58" s="151"/>
      <c r="P58" s="151"/>
      <c r="Q58" s="152"/>
    </row>
    <row r="59" spans="1:17" x14ac:dyDescent="0.3">
      <c r="A59" s="150"/>
      <c r="B59" s="151"/>
      <c r="C59" s="151"/>
      <c r="D59" s="151"/>
      <c r="E59" s="151"/>
      <c r="F59" s="151"/>
      <c r="G59" s="151"/>
      <c r="H59" s="151"/>
      <c r="I59" s="151"/>
      <c r="J59" s="151"/>
      <c r="K59" s="151"/>
      <c r="L59" s="151"/>
      <c r="M59" s="151"/>
      <c r="N59" s="151"/>
      <c r="O59" s="151"/>
      <c r="P59" s="151"/>
      <c r="Q59" s="152"/>
    </row>
    <row r="60" spans="1:17" ht="15" thickBot="1" x14ac:dyDescent="0.35">
      <c r="A60" s="153"/>
      <c r="B60" s="154"/>
      <c r="C60" s="154"/>
      <c r="D60" s="154"/>
      <c r="E60" s="154"/>
      <c r="F60" s="154"/>
      <c r="G60" s="154"/>
      <c r="H60" s="154"/>
      <c r="I60" s="154"/>
      <c r="J60" s="154"/>
      <c r="K60" s="154"/>
      <c r="L60" s="154"/>
      <c r="M60" s="154"/>
      <c r="N60" s="154"/>
      <c r="O60" s="154"/>
      <c r="P60" s="154"/>
      <c r="Q60" s="155"/>
    </row>
    <row r="61" spans="1:17" x14ac:dyDescent="0.3">
      <c r="A61" s="141" t="s">
        <v>225</v>
      </c>
      <c r="B61" s="142"/>
      <c r="C61" s="142"/>
      <c r="D61" s="142"/>
      <c r="E61" s="142"/>
      <c r="F61" s="142"/>
      <c r="G61" s="142"/>
      <c r="H61" s="142"/>
      <c r="I61" s="142"/>
      <c r="J61" s="142"/>
      <c r="K61" s="142"/>
      <c r="L61" s="142"/>
      <c r="M61" s="142"/>
      <c r="N61" s="142"/>
      <c r="O61" s="142"/>
      <c r="P61" s="142"/>
      <c r="Q61" s="143"/>
    </row>
    <row r="62" spans="1:17" ht="15" customHeight="1" x14ac:dyDescent="0.3">
      <c r="A62" s="144"/>
      <c r="B62" s="145"/>
      <c r="C62" s="145"/>
      <c r="D62" s="145"/>
      <c r="E62" s="145"/>
      <c r="F62" s="145"/>
      <c r="G62" s="145"/>
      <c r="H62" s="145"/>
      <c r="I62" s="145"/>
      <c r="J62" s="145"/>
      <c r="K62" s="145"/>
      <c r="L62" s="145"/>
      <c r="M62" s="145"/>
      <c r="N62" s="145"/>
      <c r="O62" s="145"/>
      <c r="P62" s="145"/>
      <c r="Q62" s="146"/>
    </row>
    <row r="63" spans="1:17" ht="43.2" x14ac:dyDescent="0.3">
      <c r="A63" s="29"/>
      <c r="B63" s="60" t="s">
        <v>169</v>
      </c>
      <c r="C63" s="60" t="s">
        <v>170</v>
      </c>
      <c r="D63" s="60" t="s">
        <v>204</v>
      </c>
      <c r="E63" s="30"/>
      <c r="F63" s="30"/>
      <c r="G63" s="30"/>
      <c r="H63" s="31"/>
      <c r="I63" s="31"/>
      <c r="J63" s="31"/>
      <c r="K63" s="31"/>
      <c r="L63" s="31"/>
      <c r="M63" s="31"/>
      <c r="N63" s="31"/>
      <c r="O63" s="31"/>
      <c r="P63" s="31"/>
      <c r="Q63" s="32"/>
    </row>
    <row r="64" spans="1:17" x14ac:dyDescent="0.3">
      <c r="A64" s="29" t="s">
        <v>205</v>
      </c>
      <c r="B64" s="29"/>
      <c r="C64" s="29"/>
      <c r="D64" s="29"/>
      <c r="E64" s="31"/>
      <c r="F64" s="31"/>
      <c r="G64" s="31"/>
      <c r="H64" s="31"/>
      <c r="I64" s="31"/>
      <c r="J64" s="31"/>
      <c r="K64" s="31"/>
      <c r="L64" s="31"/>
      <c r="M64" s="31"/>
      <c r="N64" s="31"/>
      <c r="O64" s="31"/>
      <c r="P64" s="31"/>
      <c r="Q64" s="32"/>
    </row>
    <row r="65" spans="1:17" x14ac:dyDescent="0.3">
      <c r="A65" s="29" t="s">
        <v>206</v>
      </c>
      <c r="B65" s="29"/>
      <c r="C65" s="29"/>
      <c r="D65" s="29"/>
      <c r="E65" s="31"/>
      <c r="F65" s="31"/>
      <c r="G65" s="31"/>
      <c r="H65" s="31"/>
      <c r="I65" s="31"/>
      <c r="J65" s="31"/>
      <c r="K65" s="31"/>
      <c r="L65" s="31"/>
      <c r="M65" s="31"/>
      <c r="N65" s="31"/>
      <c r="O65" s="31"/>
      <c r="P65" s="31"/>
      <c r="Q65" s="32"/>
    </row>
    <row r="66" spans="1:17" x14ac:dyDescent="0.3">
      <c r="A66" s="29" t="s">
        <v>207</v>
      </c>
      <c r="B66" s="29"/>
      <c r="C66" s="29"/>
      <c r="D66" s="29"/>
      <c r="E66" s="31"/>
      <c r="F66" s="31"/>
      <c r="G66" s="31"/>
      <c r="H66" s="31"/>
      <c r="I66" s="31"/>
      <c r="J66" s="31"/>
      <c r="K66" s="31"/>
      <c r="L66" s="31"/>
      <c r="M66" s="31"/>
      <c r="N66" s="31"/>
      <c r="O66" s="31"/>
      <c r="P66" s="31"/>
      <c r="Q66" s="32"/>
    </row>
    <row r="67" spans="1:17" x14ac:dyDescent="0.3">
      <c r="A67" s="29" t="s">
        <v>208</v>
      </c>
      <c r="B67" s="29"/>
      <c r="C67" s="29"/>
      <c r="D67" s="29"/>
      <c r="E67" s="31"/>
      <c r="F67" s="31"/>
      <c r="G67" s="31"/>
      <c r="H67" s="31"/>
      <c r="I67" s="31"/>
      <c r="J67" s="31"/>
      <c r="K67" s="31"/>
      <c r="L67" s="31"/>
      <c r="M67" s="31"/>
      <c r="N67" s="31"/>
      <c r="O67" s="31"/>
      <c r="P67" s="31"/>
      <c r="Q67" s="32"/>
    </row>
    <row r="68" spans="1:17" x14ac:dyDescent="0.3">
      <c r="A68" s="29" t="s">
        <v>209</v>
      </c>
      <c r="B68" s="29"/>
      <c r="C68" s="29"/>
      <c r="D68" s="29"/>
      <c r="E68" s="31"/>
      <c r="F68" s="31"/>
      <c r="G68" s="31"/>
      <c r="H68" s="31"/>
      <c r="I68" s="31"/>
      <c r="J68" s="31"/>
      <c r="K68" s="31"/>
      <c r="L68" s="31"/>
      <c r="M68" s="31"/>
      <c r="N68" s="31"/>
      <c r="O68" s="31"/>
      <c r="P68" s="31"/>
      <c r="Q68" s="32"/>
    </row>
    <row r="69" spans="1:17" x14ac:dyDescent="0.3">
      <c r="A69" s="33" t="s">
        <v>171</v>
      </c>
      <c r="B69" s="20"/>
      <c r="C69" s="34">
        <f>SUM(C64:C68)</f>
        <v>0</v>
      </c>
      <c r="D69" s="20"/>
      <c r="E69" s="19"/>
      <c r="F69" s="19"/>
      <c r="G69" s="19"/>
      <c r="H69" s="19"/>
      <c r="I69" s="19"/>
      <c r="J69" s="19"/>
      <c r="K69" s="19"/>
      <c r="L69" s="19"/>
      <c r="M69" s="19"/>
      <c r="N69" s="19"/>
      <c r="O69" s="19"/>
      <c r="P69" s="19"/>
      <c r="Q69" s="19"/>
    </row>
    <row r="73" spans="1:17" x14ac:dyDescent="0.3">
      <c r="E73" s="19"/>
      <c r="F73" s="19"/>
      <c r="G73" s="19"/>
      <c r="H73" s="19"/>
      <c r="I73" s="19"/>
      <c r="J73" s="19"/>
      <c r="K73" s="19"/>
      <c r="L73" s="19"/>
      <c r="M73" s="19"/>
      <c r="N73" s="19"/>
      <c r="O73" s="19"/>
      <c r="P73" s="19"/>
    </row>
  </sheetData>
  <mergeCells count="15">
    <mergeCell ref="A1:Q1"/>
    <mergeCell ref="A3:Q3"/>
    <mergeCell ref="A4:Q16"/>
    <mergeCell ref="A2:Q2"/>
    <mergeCell ref="A17:Q17"/>
    <mergeCell ref="A61:Q61"/>
    <mergeCell ref="A62:Q62"/>
    <mergeCell ref="A47:Q47"/>
    <mergeCell ref="A48:Q60"/>
    <mergeCell ref="A18:Q18"/>
    <mergeCell ref="A33:Q45"/>
    <mergeCell ref="A46:Q46"/>
    <mergeCell ref="A31:Q31"/>
    <mergeCell ref="A32:Q32"/>
    <mergeCell ref="A19:Q30"/>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I44"/>
  <sheetViews>
    <sheetView zoomScale="90" zoomScaleNormal="90" workbookViewId="0">
      <selection activeCell="C9" sqref="C9"/>
    </sheetView>
  </sheetViews>
  <sheetFormatPr baseColWidth="10" defaultRowHeight="14.4" x14ac:dyDescent="0.3"/>
  <cols>
    <col min="1" max="1" width="25.77734375" customWidth="1"/>
    <col min="2" max="2" width="36.88671875" bestFit="1" customWidth="1"/>
    <col min="3" max="3" width="25.44140625" customWidth="1"/>
    <col min="4" max="4" width="33" bestFit="1" customWidth="1"/>
    <col min="5" max="5" width="17.6640625" customWidth="1"/>
  </cols>
  <sheetData>
    <row r="1" spans="1:9" s="19" customFormat="1" ht="24.75" customHeight="1" thickBot="1" x14ac:dyDescent="0.35">
      <c r="A1" s="176" t="s">
        <v>226</v>
      </c>
      <c r="B1" s="177"/>
      <c r="C1" s="177"/>
      <c r="D1" s="177"/>
      <c r="E1" s="177"/>
    </row>
    <row r="2" spans="1:9" ht="24.75" customHeight="1" thickBot="1" x14ac:dyDescent="0.35">
      <c r="A2" s="173" t="s">
        <v>221</v>
      </c>
      <c r="B2" s="174"/>
      <c r="C2" s="174"/>
      <c r="D2" s="174"/>
      <c r="E2" s="175"/>
    </row>
    <row r="3" spans="1:9" ht="36.75" customHeight="1" x14ac:dyDescent="0.3">
      <c r="A3" s="118" t="s">
        <v>227</v>
      </c>
      <c r="B3" s="118" t="s">
        <v>222</v>
      </c>
      <c r="C3" s="119" t="s">
        <v>10</v>
      </c>
      <c r="D3" s="120" t="s">
        <v>11</v>
      </c>
      <c r="E3" s="121" t="s">
        <v>12</v>
      </c>
    </row>
    <row r="4" spans="1:9" x14ac:dyDescent="0.3">
      <c r="A4" s="122" t="s">
        <v>264</v>
      </c>
      <c r="B4" s="122" t="s">
        <v>265</v>
      </c>
      <c r="C4" s="76" t="s">
        <v>340</v>
      </c>
      <c r="D4" s="126" t="s">
        <v>339</v>
      </c>
      <c r="E4" s="76">
        <v>2</v>
      </c>
    </row>
    <row r="5" spans="1:9" x14ac:dyDescent="0.3">
      <c r="A5" s="122" t="s">
        <v>267</v>
      </c>
      <c r="B5" s="122" t="s">
        <v>265</v>
      </c>
      <c r="C5" s="76" t="s">
        <v>342</v>
      </c>
      <c r="D5" s="127" t="s">
        <v>341</v>
      </c>
      <c r="E5" s="76">
        <v>7</v>
      </c>
    </row>
    <row r="6" spans="1:9" x14ac:dyDescent="0.3">
      <c r="A6" s="76" t="s">
        <v>268</v>
      </c>
      <c r="B6" s="19" t="s">
        <v>343</v>
      </c>
      <c r="C6" s="76" t="s">
        <v>266</v>
      </c>
      <c r="D6" s="115" t="s">
        <v>269</v>
      </c>
      <c r="E6" s="76">
        <v>4.5</v>
      </c>
    </row>
    <row r="7" spans="1:9" x14ac:dyDescent="0.3">
      <c r="A7" s="76" t="s">
        <v>270</v>
      </c>
      <c r="B7" s="19" t="s">
        <v>344</v>
      </c>
      <c r="C7" s="76" t="s">
        <v>266</v>
      </c>
      <c r="D7" s="115" t="s">
        <v>271</v>
      </c>
      <c r="E7" s="76">
        <v>2</v>
      </c>
    </row>
    <row r="8" spans="1:9" x14ac:dyDescent="0.3">
      <c r="A8" s="76" t="s">
        <v>272</v>
      </c>
      <c r="B8" s="122" t="s">
        <v>265</v>
      </c>
      <c r="C8" s="76" t="s">
        <v>361</v>
      </c>
      <c r="D8" s="1" t="s">
        <v>360</v>
      </c>
      <c r="E8" s="76">
        <v>2</v>
      </c>
    </row>
    <row r="9" spans="1:9" x14ac:dyDescent="0.3">
      <c r="A9" s="76" t="s">
        <v>273</v>
      </c>
      <c r="B9" s="3" t="s">
        <v>345</v>
      </c>
      <c r="C9" s="76" t="s">
        <v>274</v>
      </c>
      <c r="D9" s="115" t="s">
        <v>275</v>
      </c>
      <c r="E9" s="76">
        <v>5</v>
      </c>
    </row>
    <row r="10" spans="1:9" x14ac:dyDescent="0.3">
      <c r="A10" s="76" t="s">
        <v>276</v>
      </c>
      <c r="B10" s="3" t="s">
        <v>346</v>
      </c>
      <c r="C10" s="76" t="s">
        <v>277</v>
      </c>
      <c r="D10" s="115" t="s">
        <v>278</v>
      </c>
      <c r="E10" s="76">
        <v>2</v>
      </c>
    </row>
    <row r="11" spans="1:9" x14ac:dyDescent="0.3">
      <c r="A11" s="76" t="s">
        <v>347</v>
      </c>
      <c r="B11" s="3" t="s">
        <v>348</v>
      </c>
      <c r="C11" s="76" t="s">
        <v>277</v>
      </c>
      <c r="D11" s="115" t="s">
        <v>279</v>
      </c>
      <c r="E11" s="76">
        <v>4</v>
      </c>
    </row>
    <row r="12" spans="1:9" x14ac:dyDescent="0.3">
      <c r="A12" s="123" t="s">
        <v>280</v>
      </c>
      <c r="B12" s="3" t="s">
        <v>349</v>
      </c>
      <c r="C12" s="123" t="s">
        <v>281</v>
      </c>
      <c r="D12" s="124" t="s">
        <v>282</v>
      </c>
      <c r="E12" s="123">
        <v>1</v>
      </c>
    </row>
    <row r="13" spans="1:9" x14ac:dyDescent="0.3">
      <c r="A13" s="123" t="s">
        <v>350</v>
      </c>
      <c r="B13" s="3" t="s">
        <v>349</v>
      </c>
      <c r="C13" s="123" t="s">
        <v>283</v>
      </c>
      <c r="D13" s="124" t="s">
        <v>284</v>
      </c>
      <c r="E13" s="123">
        <v>1</v>
      </c>
    </row>
    <row r="14" spans="1:9" ht="28.8" customHeight="1" x14ac:dyDescent="0.3">
      <c r="A14" s="123" t="s">
        <v>351</v>
      </c>
      <c r="B14" s="128" t="s">
        <v>352</v>
      </c>
      <c r="C14" s="123" t="s">
        <v>285</v>
      </c>
      <c r="D14" s="124" t="s">
        <v>286</v>
      </c>
      <c r="E14" s="123">
        <v>4</v>
      </c>
      <c r="I14" s="127"/>
    </row>
    <row r="15" spans="1:9" x14ac:dyDescent="0.3">
      <c r="A15" s="123" t="s">
        <v>353</v>
      </c>
      <c r="B15" s="3" t="s">
        <v>354</v>
      </c>
      <c r="C15" s="123" t="s">
        <v>355</v>
      </c>
      <c r="D15" s="123"/>
      <c r="E15" s="123">
        <v>1</v>
      </c>
      <c r="F15" s="125" t="s">
        <v>335</v>
      </c>
      <c r="I15" s="127"/>
    </row>
    <row r="16" spans="1:9" x14ac:dyDescent="0.3">
      <c r="A16" s="123" t="s">
        <v>287</v>
      </c>
      <c r="B16" s="3" t="s">
        <v>356</v>
      </c>
      <c r="C16" s="123" t="s">
        <v>288</v>
      </c>
      <c r="D16" s="123"/>
      <c r="E16" s="123">
        <v>0.5</v>
      </c>
      <c r="F16" s="125" t="s">
        <v>335</v>
      </c>
    </row>
    <row r="17" spans="1:6" x14ac:dyDescent="0.3">
      <c r="A17" s="123" t="s">
        <v>289</v>
      </c>
      <c r="B17" s="3" t="s">
        <v>357</v>
      </c>
      <c r="C17" s="123" t="s">
        <v>290</v>
      </c>
      <c r="D17" s="123"/>
      <c r="E17" s="123">
        <v>0.5</v>
      </c>
      <c r="F17" s="125" t="s">
        <v>335</v>
      </c>
    </row>
    <row r="18" spans="1:6" x14ac:dyDescent="0.3">
      <c r="A18" s="123" t="s">
        <v>300</v>
      </c>
      <c r="B18" s="3" t="s">
        <v>358</v>
      </c>
      <c r="C18" s="123" t="s">
        <v>291</v>
      </c>
      <c r="D18" s="123"/>
      <c r="E18" s="123">
        <v>4</v>
      </c>
      <c r="F18" s="125" t="s">
        <v>335</v>
      </c>
    </row>
    <row r="19" spans="1:6" x14ac:dyDescent="0.3">
      <c r="A19" s="3"/>
      <c r="B19" s="3"/>
      <c r="C19" s="3"/>
      <c r="D19" s="3"/>
      <c r="E19" s="3"/>
    </row>
    <row r="20" spans="1:6" x14ac:dyDescent="0.3">
      <c r="A20" s="3"/>
      <c r="B20" s="3"/>
      <c r="C20" s="3"/>
      <c r="D20" s="3"/>
      <c r="E20" s="3">
        <f>SUM(E4:E18)</f>
        <v>40.5</v>
      </c>
    </row>
    <row r="21" spans="1:6" x14ac:dyDescent="0.3">
      <c r="A21" s="3"/>
      <c r="B21" s="3"/>
      <c r="C21" s="3"/>
      <c r="D21" s="3"/>
      <c r="E21" s="3"/>
    </row>
    <row r="22" spans="1:6" x14ac:dyDescent="0.3">
      <c r="A22" s="3"/>
      <c r="B22" s="3"/>
      <c r="C22" s="3"/>
      <c r="D22" s="3"/>
      <c r="E22" s="3"/>
    </row>
    <row r="23" spans="1:6" x14ac:dyDescent="0.3">
      <c r="A23" s="3"/>
      <c r="B23" s="3"/>
      <c r="C23" s="3"/>
      <c r="D23" s="3"/>
      <c r="E23" s="3"/>
    </row>
    <row r="24" spans="1:6" x14ac:dyDescent="0.3">
      <c r="A24" s="3"/>
      <c r="B24" s="3"/>
      <c r="C24" s="3"/>
      <c r="D24" s="3"/>
      <c r="E24" s="3"/>
    </row>
    <row r="25" spans="1:6" x14ac:dyDescent="0.3">
      <c r="A25" s="3"/>
      <c r="B25" s="3"/>
      <c r="C25" s="3"/>
      <c r="D25" s="3"/>
      <c r="E25" s="3"/>
    </row>
    <row r="26" spans="1:6" x14ac:dyDescent="0.3">
      <c r="A26" s="3"/>
      <c r="B26" s="3"/>
      <c r="C26" s="3"/>
      <c r="D26" s="3"/>
      <c r="E26" s="3"/>
    </row>
    <row r="27" spans="1:6" x14ac:dyDescent="0.3">
      <c r="A27" s="3"/>
      <c r="B27" s="3"/>
      <c r="C27" s="3"/>
      <c r="D27" s="3"/>
      <c r="E27" s="3"/>
    </row>
    <row r="28" spans="1:6" x14ac:dyDescent="0.3">
      <c r="A28" s="3"/>
      <c r="B28" s="3"/>
      <c r="C28" s="3"/>
      <c r="D28" s="3"/>
      <c r="E28" s="3"/>
    </row>
    <row r="29" spans="1:6" x14ac:dyDescent="0.3">
      <c r="A29" s="3"/>
      <c r="B29" s="3"/>
      <c r="C29" s="3"/>
      <c r="D29" s="3"/>
      <c r="E29" s="3"/>
    </row>
    <row r="30" spans="1:6" x14ac:dyDescent="0.3">
      <c r="A30" s="3"/>
      <c r="B30" s="3"/>
      <c r="C30" s="3"/>
      <c r="D30" s="3"/>
      <c r="E30" s="3"/>
    </row>
    <row r="31" spans="1:6" x14ac:dyDescent="0.3">
      <c r="A31" s="3"/>
      <c r="B31" s="3"/>
      <c r="C31" s="3"/>
      <c r="D31" s="3"/>
      <c r="E31" s="3"/>
    </row>
    <row r="32" spans="1:6"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B5 B8" xr:uid="{00000000-0002-0000-0300-000000000000}">
      <formula1>"E/C, E (PRAG ou PRCE), C, ATER, PUPH/MCUPH"</formula1>
    </dataValidation>
  </dataValidations>
  <hyperlinks>
    <hyperlink ref="D7" r:id="rId1" xr:uid="{13432249-8C14-DD42-B0A1-5A570D654A3B}"/>
    <hyperlink ref="D9" r:id="rId2" xr:uid="{A8870CDD-B96A-4B4C-BD68-0B8910F5F0DC}"/>
    <hyperlink ref="D10" r:id="rId3" xr:uid="{DF432920-06AF-8B4F-955C-09F04881BC4B}"/>
    <hyperlink ref="D11" r:id="rId4" xr:uid="{59B1F51A-4BA9-A742-BBFF-2DC1BFC8403F}"/>
    <hyperlink ref="D12" r:id="rId5" xr:uid="{426370F6-640F-C848-A11C-4928004BF8E7}"/>
    <hyperlink ref="D13" r:id="rId6" xr:uid="{A09AD471-EAC9-E346-8ED2-DB20C7BBA792}"/>
    <hyperlink ref="D14" r:id="rId7" xr:uid="{19F47AE9-A6C1-0745-B787-6353BF69048D}"/>
    <hyperlink ref="D4" r:id="rId8" display="mailto:Laurent.CASTILLO@univ-cotedazur.fr" xr:uid="{1D38EAC1-0CC0-4FAE-AF05-1EE42D1A4684}"/>
    <hyperlink ref="D6" r:id="rId9" xr:uid="{4FB03F51-46CA-0E49-BD28-3D8A96330238}"/>
    <hyperlink ref="D5" r:id="rId10" display="mailto:Thierry.PASSERON@univ-cotedazur.fr" xr:uid="{2B79A843-8267-4DA0-9C98-6AEDD439AB67}"/>
    <hyperlink ref="D8" r:id="rId11" display="mailto:Charles.SAVOLDELLI@univ-cotedazur.fr" xr:uid="{4DADCDF4-BFB6-4627-8A24-259C2FA6F509}"/>
  </hyperlinks>
  <pageMargins left="0.7" right="0.7" top="0.75" bottom="0.75" header="0.3" footer="0.3"/>
  <pageSetup paperSize="9" scale="45" orientation="portrait" verticalDpi="0" r:id="rId12"/>
  <headerFooter>
    <oddHeader>&amp;L&amp;G</oddHeader>
  </headerFooter>
  <legacyDrawingHF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87" t="s">
        <v>214</v>
      </c>
      <c r="B1" s="188"/>
      <c r="C1" s="188"/>
      <c r="D1" s="188"/>
      <c r="E1" s="188"/>
      <c r="F1" s="188"/>
      <c r="G1" s="188"/>
      <c r="H1" s="188"/>
      <c r="I1" s="188"/>
      <c r="J1" s="188"/>
      <c r="K1" s="188"/>
      <c r="L1" s="188"/>
      <c r="M1" s="189"/>
    </row>
    <row r="2" spans="1:13" s="4" customFormat="1" ht="20.25" customHeight="1" thickBot="1" x14ac:dyDescent="0.35">
      <c r="A2" s="83" t="s">
        <v>154</v>
      </c>
      <c r="B2" s="192" t="s">
        <v>292</v>
      </c>
      <c r="C2" s="193"/>
      <c r="D2" s="196"/>
      <c r="E2" s="197"/>
      <c r="F2" s="197"/>
      <c r="G2" s="197"/>
      <c r="H2" s="197"/>
      <c r="I2" s="197"/>
      <c r="J2" s="197"/>
      <c r="K2" s="197"/>
      <c r="L2" s="197"/>
      <c r="M2" s="198"/>
    </row>
    <row r="3" spans="1:13" s="4" customFormat="1" ht="20.25" customHeight="1" thickBot="1" x14ac:dyDescent="0.35">
      <c r="A3" s="5" t="s">
        <v>13</v>
      </c>
      <c r="B3" s="192" t="s">
        <v>298</v>
      </c>
      <c r="C3" s="193"/>
      <c r="D3" s="199"/>
      <c r="E3" s="200"/>
      <c r="F3" s="200"/>
      <c r="G3" s="200"/>
      <c r="H3" s="200"/>
      <c r="I3" s="200"/>
      <c r="J3" s="200"/>
      <c r="K3" s="200"/>
      <c r="L3" s="200"/>
      <c r="M3" s="201"/>
    </row>
    <row r="4" spans="1:13" s="4" customFormat="1" ht="20.25" customHeight="1" x14ac:dyDescent="0.3">
      <c r="A4" s="5" t="s">
        <v>14</v>
      </c>
      <c r="B4" s="192" t="s">
        <v>298</v>
      </c>
      <c r="C4" s="193"/>
      <c r="D4" s="199"/>
      <c r="E4" s="200"/>
      <c r="F4" s="200"/>
      <c r="G4" s="200"/>
      <c r="H4" s="200"/>
      <c r="I4" s="200"/>
      <c r="J4" s="200"/>
      <c r="K4" s="200"/>
      <c r="L4" s="200"/>
      <c r="M4" s="201"/>
    </row>
    <row r="5" spans="1:13" s="4" customFormat="1" ht="20.25" customHeight="1" thickBot="1" x14ac:dyDescent="0.35">
      <c r="A5" s="6" t="s">
        <v>15</v>
      </c>
      <c r="B5" s="194">
        <v>30</v>
      </c>
      <c r="C5" s="195"/>
      <c r="D5" s="202"/>
      <c r="E5" s="203"/>
      <c r="F5" s="203"/>
      <c r="G5" s="203"/>
      <c r="H5" s="203"/>
      <c r="I5" s="203"/>
      <c r="J5" s="203"/>
      <c r="K5" s="203"/>
      <c r="L5" s="203"/>
      <c r="M5" s="204"/>
    </row>
    <row r="6" spans="1:13" ht="15.75" customHeight="1" x14ac:dyDescent="0.3">
      <c r="A6" s="205" t="s">
        <v>16</v>
      </c>
      <c r="B6" s="190"/>
      <c r="C6" s="190" t="s">
        <v>30</v>
      </c>
      <c r="D6" s="190"/>
      <c r="E6" s="190"/>
      <c r="F6" s="190"/>
      <c r="G6" s="190"/>
      <c r="H6" s="190"/>
      <c r="I6" s="190"/>
      <c r="J6" s="190"/>
      <c r="K6" s="190"/>
      <c r="L6" s="190"/>
      <c r="M6" s="191"/>
    </row>
    <row r="7" spans="1:13" ht="31.5" customHeight="1" x14ac:dyDescent="0.3">
      <c r="A7" s="7" t="s">
        <v>17</v>
      </c>
      <c r="B7" s="10" t="s">
        <v>5</v>
      </c>
      <c r="C7" s="9" t="s">
        <v>19</v>
      </c>
      <c r="D7" s="209" t="s">
        <v>6</v>
      </c>
      <c r="E7" s="210"/>
      <c r="F7" s="210"/>
      <c r="G7" s="210"/>
      <c r="H7" s="210"/>
      <c r="I7" s="210"/>
      <c r="J7" s="210"/>
      <c r="K7" s="210"/>
      <c r="L7" s="210"/>
      <c r="M7" s="211"/>
    </row>
    <row r="8" spans="1:13" ht="31.5" customHeight="1" x14ac:dyDescent="0.3">
      <c r="A8" s="7" t="s">
        <v>18</v>
      </c>
      <c r="B8" s="10" t="s">
        <v>5</v>
      </c>
      <c r="C8" s="9" t="s">
        <v>19</v>
      </c>
      <c r="D8" s="209" t="s">
        <v>6</v>
      </c>
      <c r="E8" s="210"/>
      <c r="F8" s="210"/>
      <c r="G8" s="210"/>
      <c r="H8" s="210"/>
      <c r="I8" s="210"/>
      <c r="J8" s="210"/>
      <c r="K8" s="210"/>
      <c r="L8" s="210"/>
      <c r="M8" s="211"/>
    </row>
    <row r="9" spans="1:13" ht="31.5" customHeight="1" x14ac:dyDescent="0.3">
      <c r="A9" s="7" t="s">
        <v>20</v>
      </c>
      <c r="B9" s="10" t="s">
        <v>5</v>
      </c>
      <c r="C9" s="206" t="s">
        <v>33</v>
      </c>
      <c r="D9" s="207"/>
      <c r="E9" s="207"/>
      <c r="F9" s="207"/>
      <c r="G9" s="207"/>
      <c r="H9" s="207"/>
      <c r="I9" s="207"/>
      <c r="J9" s="207"/>
      <c r="K9" s="207"/>
      <c r="L9" s="207"/>
      <c r="M9" s="208"/>
    </row>
    <row r="10" spans="1:13" ht="31.5" customHeight="1" x14ac:dyDescent="0.3">
      <c r="A10" s="7" t="s">
        <v>21</v>
      </c>
      <c r="B10" s="10" t="s">
        <v>5</v>
      </c>
      <c r="C10" s="178" t="s">
        <v>34</v>
      </c>
      <c r="D10" s="179"/>
      <c r="E10" s="179"/>
      <c r="F10" s="179"/>
      <c r="G10" s="179"/>
      <c r="H10" s="179"/>
      <c r="I10" s="179"/>
      <c r="J10" s="179"/>
      <c r="K10" s="179"/>
      <c r="L10" s="179"/>
      <c r="M10" s="180"/>
    </row>
    <row r="11" spans="1:13" ht="31.5" customHeight="1" x14ac:dyDescent="0.3">
      <c r="A11" s="7" t="s">
        <v>22</v>
      </c>
      <c r="B11" s="10" t="s">
        <v>5</v>
      </c>
      <c r="C11" s="12" t="s">
        <v>32</v>
      </c>
      <c r="D11" s="181" t="s">
        <v>35</v>
      </c>
      <c r="E11" s="182"/>
      <c r="F11" s="182"/>
      <c r="G11" s="182"/>
      <c r="H11" s="182"/>
      <c r="I11" s="182"/>
      <c r="J11" s="182"/>
      <c r="K11" s="182"/>
      <c r="L11" s="182"/>
      <c r="M11" s="183"/>
    </row>
    <row r="12" spans="1:13" ht="31.5" customHeight="1" x14ac:dyDescent="0.3">
      <c r="A12" s="7" t="s">
        <v>23</v>
      </c>
      <c r="B12" s="10" t="s">
        <v>5</v>
      </c>
      <c r="C12" s="12" t="s">
        <v>32</v>
      </c>
      <c r="D12" s="219" t="s">
        <v>36</v>
      </c>
      <c r="E12" s="220"/>
      <c r="F12" s="66"/>
      <c r="G12" s="213"/>
      <c r="H12" s="214"/>
      <c r="I12" s="214"/>
      <c r="J12" s="214"/>
      <c r="K12" s="214"/>
      <c r="L12" s="214"/>
      <c r="M12" s="215"/>
    </row>
    <row r="13" spans="1:13" ht="31.5" customHeight="1" x14ac:dyDescent="0.3">
      <c r="A13" s="7" t="s">
        <v>24</v>
      </c>
      <c r="B13" s="10" t="s">
        <v>5</v>
      </c>
      <c r="C13" s="12" t="s">
        <v>32</v>
      </c>
      <c r="D13" s="219" t="s">
        <v>37</v>
      </c>
      <c r="E13" s="220"/>
      <c r="F13" s="66"/>
      <c r="G13" s="216"/>
      <c r="H13" s="217"/>
      <c r="I13" s="217"/>
      <c r="J13" s="217"/>
      <c r="K13" s="217"/>
      <c r="L13" s="217"/>
      <c r="M13" s="218"/>
    </row>
    <row r="14" spans="1:13" ht="31.5" customHeight="1" x14ac:dyDescent="0.3">
      <c r="A14" s="7" t="s">
        <v>25</v>
      </c>
      <c r="B14" s="10" t="s">
        <v>5</v>
      </c>
      <c r="C14" s="12" t="s">
        <v>32</v>
      </c>
      <c r="D14" s="181" t="s">
        <v>38</v>
      </c>
      <c r="E14" s="182"/>
      <c r="F14" s="182"/>
      <c r="G14" s="182"/>
      <c r="H14" s="182"/>
      <c r="I14" s="182"/>
      <c r="J14" s="182"/>
      <c r="K14" s="182"/>
      <c r="L14" s="182"/>
      <c r="M14" s="183"/>
    </row>
    <row r="15" spans="1:13" ht="31.5" customHeight="1" x14ac:dyDescent="0.3">
      <c r="A15" s="7" t="s">
        <v>26</v>
      </c>
      <c r="B15" s="10" t="s">
        <v>5</v>
      </c>
      <c r="C15" s="12" t="s">
        <v>32</v>
      </c>
      <c r="D15" s="181" t="s">
        <v>39</v>
      </c>
      <c r="E15" s="182"/>
      <c r="F15" s="182"/>
      <c r="G15" s="182"/>
      <c r="H15" s="182"/>
      <c r="I15" s="182"/>
      <c r="J15" s="182"/>
      <c r="K15" s="182"/>
      <c r="L15" s="182"/>
      <c r="M15" s="183"/>
    </row>
    <row r="16" spans="1:13" ht="31.5" customHeight="1" x14ac:dyDescent="0.3">
      <c r="A16" s="7" t="s">
        <v>27</v>
      </c>
      <c r="B16" s="10" t="s">
        <v>5</v>
      </c>
      <c r="C16" s="12" t="s">
        <v>32</v>
      </c>
      <c r="D16" s="9" t="s">
        <v>40</v>
      </c>
      <c r="E16" s="9"/>
      <c r="F16" s="212"/>
      <c r="G16" s="210"/>
      <c r="H16" s="210"/>
      <c r="I16" s="210"/>
      <c r="J16" s="210"/>
      <c r="K16" s="210"/>
      <c r="L16" s="210"/>
      <c r="M16" s="211"/>
    </row>
    <row r="17" spans="1:13" ht="31.5" customHeight="1" x14ac:dyDescent="0.3">
      <c r="A17" s="7" t="s">
        <v>28</v>
      </c>
      <c r="B17" s="10" t="s">
        <v>5</v>
      </c>
      <c r="C17" s="12" t="s">
        <v>32</v>
      </c>
      <c r="D17" s="9" t="s">
        <v>40</v>
      </c>
      <c r="E17" s="9"/>
      <c r="F17" s="212"/>
      <c r="G17" s="210"/>
      <c r="H17" s="210"/>
      <c r="I17" s="210"/>
      <c r="J17" s="210"/>
      <c r="K17" s="210"/>
      <c r="L17" s="210"/>
      <c r="M17" s="211"/>
    </row>
    <row r="18" spans="1:13" ht="48.75" customHeight="1" thickBot="1" x14ac:dyDescent="0.35">
      <c r="A18" s="8" t="s">
        <v>29</v>
      </c>
      <c r="B18" s="11" t="s">
        <v>5</v>
      </c>
      <c r="C18" s="184" t="s">
        <v>41</v>
      </c>
      <c r="D18" s="185"/>
      <c r="E18" s="185"/>
      <c r="F18" s="185"/>
      <c r="G18" s="185"/>
      <c r="H18" s="185"/>
      <c r="I18" s="185"/>
      <c r="J18" s="185"/>
      <c r="K18" s="185"/>
      <c r="L18" s="185"/>
      <c r="M18" s="186"/>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79"/>
  <sheetViews>
    <sheetView tabSelected="1" zoomScale="70" zoomScaleNormal="70" workbookViewId="0">
      <selection activeCell="A16" sqref="A16"/>
    </sheetView>
  </sheetViews>
  <sheetFormatPr baseColWidth="10" defaultRowHeight="14.4" x14ac:dyDescent="0.3"/>
  <cols>
    <col min="1" max="1" width="101.44140625" customWidth="1"/>
    <col min="2" max="2" width="18.44140625" customWidth="1"/>
    <col min="3" max="3" width="20.77734375" customWidth="1"/>
    <col min="4" max="4" width="17.33203125" customWidth="1"/>
    <col min="5" max="5" width="17.44140625" customWidth="1"/>
    <col min="6" max="6" width="17.44140625" style="19" customWidth="1"/>
    <col min="7" max="7" width="16.44140625" customWidth="1"/>
    <col min="8" max="8" width="16.44140625" style="19" customWidth="1"/>
    <col min="9" max="9" width="15.77734375" customWidth="1"/>
    <col min="10" max="11" width="15.77734375" style="61" customWidth="1"/>
    <col min="12" max="12" width="22" customWidth="1"/>
    <col min="13" max="13" width="19.109375" customWidth="1"/>
    <col min="14" max="14" width="55.44140625" customWidth="1"/>
  </cols>
  <sheetData>
    <row r="1" spans="1:18" ht="15.45" customHeight="1" thickBot="1" x14ac:dyDescent="0.35">
      <c r="A1" s="229" t="s">
        <v>215</v>
      </c>
      <c r="B1" s="230"/>
      <c r="C1" s="230"/>
      <c r="D1" s="230"/>
      <c r="E1" s="230"/>
      <c r="F1" s="230"/>
      <c r="G1" s="230"/>
      <c r="H1" s="230"/>
      <c r="I1" s="230"/>
      <c r="J1" s="230"/>
      <c r="K1" s="230"/>
      <c r="L1" s="230"/>
      <c r="M1" s="18"/>
      <c r="N1" s="19"/>
      <c r="O1" s="19"/>
      <c r="P1" s="19"/>
      <c r="Q1" s="19"/>
      <c r="R1" s="19"/>
    </row>
    <row r="2" spans="1:18" x14ac:dyDescent="0.3">
      <c r="A2" s="226" t="s">
        <v>210</v>
      </c>
      <c r="B2" s="227"/>
      <c r="C2" s="227"/>
      <c r="D2" s="227"/>
      <c r="E2" s="227"/>
      <c r="F2" s="227"/>
      <c r="G2" s="227"/>
      <c r="H2" s="227"/>
      <c r="I2" s="227"/>
      <c r="J2" s="227"/>
      <c r="K2" s="227"/>
      <c r="L2" s="228"/>
      <c r="M2" s="17"/>
      <c r="N2" s="19"/>
      <c r="O2" s="19"/>
      <c r="P2" s="19"/>
      <c r="Q2" s="19"/>
      <c r="R2" s="19"/>
    </row>
    <row r="3" spans="1:18" ht="30" customHeight="1" x14ac:dyDescent="0.3">
      <c r="A3" s="82" t="s">
        <v>161</v>
      </c>
      <c r="B3" s="221" t="s">
        <v>224</v>
      </c>
      <c r="C3" s="222"/>
      <c r="D3" s="223"/>
      <c r="E3" s="224"/>
      <c r="F3" s="224"/>
      <c r="G3" s="224"/>
      <c r="H3" s="224"/>
      <c r="I3" s="224"/>
      <c r="J3" s="224"/>
      <c r="K3" s="224"/>
      <c r="L3" s="225"/>
      <c r="M3" s="19"/>
      <c r="N3" s="19"/>
      <c r="O3" s="19"/>
      <c r="P3" s="19"/>
      <c r="Q3" s="19"/>
      <c r="R3" s="19"/>
    </row>
    <row r="4" spans="1:18" ht="94.5" customHeight="1" thickBot="1" x14ac:dyDescent="0.35">
      <c r="A4" s="79" t="s">
        <v>162</v>
      </c>
      <c r="B4" s="80" t="s">
        <v>163</v>
      </c>
      <c r="C4" s="80" t="s">
        <v>164</v>
      </c>
      <c r="D4" s="80" t="s">
        <v>165</v>
      </c>
      <c r="E4" s="80" t="s">
        <v>166</v>
      </c>
      <c r="F4" s="80" t="s">
        <v>253</v>
      </c>
      <c r="G4" s="80" t="s">
        <v>167</v>
      </c>
      <c r="H4" s="80" t="s">
        <v>254</v>
      </c>
      <c r="I4" s="80" t="s">
        <v>223</v>
      </c>
      <c r="J4" s="81" t="s">
        <v>254</v>
      </c>
      <c r="K4" s="77" t="s">
        <v>219</v>
      </c>
      <c r="L4" s="78" t="s">
        <v>218</v>
      </c>
      <c r="M4" s="35"/>
      <c r="N4" s="35"/>
    </row>
    <row r="5" spans="1:18" ht="18" thickBot="1" x14ac:dyDescent="0.35">
      <c r="A5" s="117" t="s">
        <v>293</v>
      </c>
      <c r="B5" s="21"/>
      <c r="C5" s="25"/>
      <c r="D5" s="21"/>
      <c r="E5" s="21"/>
      <c r="F5" s="21"/>
      <c r="G5" s="21"/>
      <c r="H5" s="21"/>
      <c r="I5" s="21"/>
      <c r="J5" s="21"/>
      <c r="K5" s="67">
        <f>E5*1.5+G5+I5*2/3</f>
        <v>0</v>
      </c>
      <c r="L5" s="68">
        <f>IF(F5="non",0,E5*1.5)+IF(H5="non",0,G5*1)+IF(J5="non",0,I5*2/3)</f>
        <v>0</v>
      </c>
      <c r="M5" s="19"/>
      <c r="N5" s="35"/>
    </row>
    <row r="6" spans="1:18" ht="16.2" thickBot="1" x14ac:dyDescent="0.35">
      <c r="A6" s="116"/>
      <c r="B6" s="20"/>
      <c r="C6" s="20"/>
      <c r="D6" s="20"/>
      <c r="E6" s="20"/>
      <c r="F6" s="20"/>
      <c r="G6" s="20"/>
      <c r="H6" s="20"/>
      <c r="I6" s="20"/>
      <c r="J6" s="20"/>
      <c r="K6" s="69">
        <f t="shared" ref="K6:K68" si="0">E6*1.5+G6+I6*2/3</f>
        <v>0</v>
      </c>
      <c r="L6" s="68">
        <f t="shared" ref="L6:L68" si="1">IF(F6="non",0,E6*1.5)+IF(H6="non",0,G6*1)+IF(J6="non",0,I6*2/3)</f>
        <v>0</v>
      </c>
      <c r="N6" s="35"/>
    </row>
    <row r="7" spans="1:18" ht="16.2" thickBot="1" x14ac:dyDescent="0.35">
      <c r="A7" s="116" t="s">
        <v>301</v>
      </c>
      <c r="B7" s="20"/>
      <c r="C7" s="20"/>
      <c r="D7" s="20"/>
      <c r="E7" s="20">
        <v>2</v>
      </c>
      <c r="F7" s="20" t="s">
        <v>147</v>
      </c>
      <c r="G7" s="20"/>
      <c r="H7" s="20"/>
      <c r="I7" s="20"/>
      <c r="J7" s="20"/>
      <c r="K7" s="69">
        <f t="shared" si="0"/>
        <v>3</v>
      </c>
      <c r="L7" s="68">
        <f t="shared" si="1"/>
        <v>0</v>
      </c>
      <c r="N7" s="35"/>
    </row>
    <row r="8" spans="1:18" ht="16.2" thickBot="1" x14ac:dyDescent="0.35">
      <c r="A8" s="116" t="s">
        <v>302</v>
      </c>
      <c r="B8" s="20"/>
      <c r="C8" s="20"/>
      <c r="D8" s="20"/>
      <c r="E8" s="20">
        <v>2</v>
      </c>
      <c r="F8" s="20" t="s">
        <v>147</v>
      </c>
      <c r="G8" s="20"/>
      <c r="H8" s="20"/>
      <c r="I8" s="20"/>
      <c r="J8" s="20"/>
      <c r="K8" s="69">
        <f t="shared" si="0"/>
        <v>3</v>
      </c>
      <c r="L8" s="68">
        <f t="shared" si="1"/>
        <v>0</v>
      </c>
      <c r="N8" s="35"/>
    </row>
    <row r="9" spans="1:18" ht="16.2" thickBot="1" x14ac:dyDescent="0.35">
      <c r="A9" s="116" t="s">
        <v>305</v>
      </c>
      <c r="B9" s="20"/>
      <c r="C9" s="20"/>
      <c r="D9" s="20"/>
      <c r="E9" s="20">
        <v>2</v>
      </c>
      <c r="F9" s="20" t="s">
        <v>147</v>
      </c>
      <c r="G9" s="20"/>
      <c r="H9" s="20"/>
      <c r="I9" s="20"/>
      <c r="J9" s="20"/>
      <c r="K9" s="69">
        <f t="shared" si="0"/>
        <v>3</v>
      </c>
      <c r="L9" s="68">
        <f t="shared" si="1"/>
        <v>0</v>
      </c>
      <c r="N9" s="35"/>
    </row>
    <row r="10" spans="1:18" ht="16.2" thickBot="1" x14ac:dyDescent="0.35">
      <c r="A10" s="116" t="s">
        <v>303</v>
      </c>
      <c r="B10" s="20"/>
      <c r="C10" s="20"/>
      <c r="D10" s="20"/>
      <c r="E10" s="20">
        <v>1</v>
      </c>
      <c r="F10" s="20" t="s">
        <v>147</v>
      </c>
      <c r="G10" s="20"/>
      <c r="H10" s="20"/>
      <c r="I10" s="20"/>
      <c r="J10" s="20"/>
      <c r="K10" s="69">
        <f t="shared" si="0"/>
        <v>1.5</v>
      </c>
      <c r="L10" s="68">
        <f t="shared" si="1"/>
        <v>0</v>
      </c>
      <c r="N10" s="35"/>
    </row>
    <row r="11" spans="1:18" ht="16.2" thickBot="1" x14ac:dyDescent="0.35">
      <c r="A11" s="116" t="s">
        <v>304</v>
      </c>
      <c r="B11" s="20"/>
      <c r="C11" s="20"/>
      <c r="D11" s="20"/>
      <c r="E11" s="20">
        <v>1</v>
      </c>
      <c r="F11" s="20" t="s">
        <v>147</v>
      </c>
      <c r="G11" s="20"/>
      <c r="H11" s="20"/>
      <c r="I11" s="20"/>
      <c r="J11" s="20"/>
      <c r="K11" s="69">
        <f t="shared" si="0"/>
        <v>1.5</v>
      </c>
      <c r="L11" s="68">
        <f t="shared" si="1"/>
        <v>0</v>
      </c>
      <c r="N11" s="35"/>
    </row>
    <row r="12" spans="1:18" ht="16.2" thickBot="1" x14ac:dyDescent="0.35">
      <c r="A12" s="116" t="s">
        <v>306</v>
      </c>
      <c r="B12" s="20"/>
      <c r="C12" s="20"/>
      <c r="D12" s="20"/>
      <c r="E12" s="20">
        <v>1</v>
      </c>
      <c r="F12" s="20" t="s">
        <v>147</v>
      </c>
      <c r="G12" s="20"/>
      <c r="H12" s="20"/>
      <c r="I12" s="20"/>
      <c r="J12" s="20"/>
      <c r="K12" s="69">
        <f t="shared" si="0"/>
        <v>1.5</v>
      </c>
      <c r="L12" s="68">
        <f t="shared" si="1"/>
        <v>0</v>
      </c>
      <c r="N12" s="35"/>
    </row>
    <row r="13" spans="1:18" ht="16.2" thickBot="1" x14ac:dyDescent="0.35">
      <c r="A13" s="116" t="s">
        <v>307</v>
      </c>
      <c r="B13" s="20"/>
      <c r="C13" s="20"/>
      <c r="D13" s="20"/>
      <c r="E13" s="20">
        <v>1</v>
      </c>
      <c r="F13" s="20" t="s">
        <v>147</v>
      </c>
      <c r="G13" s="20"/>
      <c r="H13" s="20"/>
      <c r="I13" s="20"/>
      <c r="J13" s="20"/>
      <c r="K13" s="69">
        <f t="shared" si="0"/>
        <v>1.5</v>
      </c>
      <c r="L13" s="68">
        <f t="shared" si="1"/>
        <v>0</v>
      </c>
      <c r="N13" s="35"/>
    </row>
    <row r="14" spans="1:18" ht="15" thickBot="1" x14ac:dyDescent="0.35">
      <c r="A14" s="22"/>
      <c r="B14" s="20"/>
      <c r="C14" s="20"/>
      <c r="D14" s="20"/>
      <c r="E14" s="20"/>
      <c r="F14" s="20"/>
      <c r="G14" s="20"/>
      <c r="H14" s="20"/>
      <c r="I14" s="20"/>
      <c r="J14" s="20"/>
      <c r="K14" s="69">
        <f t="shared" si="0"/>
        <v>0</v>
      </c>
      <c r="L14" s="68">
        <f t="shared" si="1"/>
        <v>0</v>
      </c>
      <c r="N14" s="35"/>
    </row>
    <row r="15" spans="1:18" ht="18" thickBot="1" x14ac:dyDescent="0.35">
      <c r="A15" s="117" t="s">
        <v>362</v>
      </c>
      <c r="B15" s="20"/>
      <c r="C15" s="20"/>
      <c r="D15" s="20"/>
      <c r="E15" s="20"/>
      <c r="F15" s="20"/>
      <c r="G15" s="20"/>
      <c r="H15" s="20"/>
      <c r="I15" s="20"/>
      <c r="J15" s="20"/>
      <c r="K15" s="69">
        <f t="shared" si="0"/>
        <v>0</v>
      </c>
      <c r="L15" s="68">
        <f t="shared" si="1"/>
        <v>0</v>
      </c>
      <c r="N15" s="35"/>
    </row>
    <row r="16" spans="1:18" ht="16.2" thickBot="1" x14ac:dyDescent="0.35">
      <c r="A16" s="116"/>
      <c r="B16" s="20"/>
      <c r="C16" s="20"/>
      <c r="D16" s="20"/>
      <c r="E16" s="20"/>
      <c r="F16" s="20"/>
      <c r="G16" s="20"/>
      <c r="H16" s="20"/>
      <c r="I16" s="20"/>
      <c r="J16" s="20"/>
      <c r="K16" s="69">
        <f t="shared" si="0"/>
        <v>0</v>
      </c>
      <c r="L16" s="68">
        <f t="shared" si="1"/>
        <v>0</v>
      </c>
      <c r="N16" s="35"/>
    </row>
    <row r="17" spans="1:14" ht="16.2" thickBot="1" x14ac:dyDescent="0.35">
      <c r="A17" s="116" t="s">
        <v>308</v>
      </c>
      <c r="B17" s="20"/>
      <c r="C17" s="20"/>
      <c r="D17" s="20"/>
      <c r="E17" s="20">
        <v>1</v>
      </c>
      <c r="F17" s="20" t="s">
        <v>147</v>
      </c>
      <c r="G17" s="20"/>
      <c r="H17" s="20"/>
      <c r="I17" s="20"/>
      <c r="J17" s="20"/>
      <c r="K17" s="69">
        <f t="shared" si="0"/>
        <v>1.5</v>
      </c>
      <c r="L17" s="68">
        <f t="shared" si="1"/>
        <v>0</v>
      </c>
      <c r="N17" s="35"/>
    </row>
    <row r="18" spans="1:14" ht="16.2" thickBot="1" x14ac:dyDescent="0.35">
      <c r="A18" s="116" t="s">
        <v>309</v>
      </c>
      <c r="B18" s="20"/>
      <c r="C18" s="20"/>
      <c r="D18" s="20"/>
      <c r="E18" s="20">
        <v>1</v>
      </c>
      <c r="F18" s="20" t="s">
        <v>147</v>
      </c>
      <c r="G18" s="20"/>
      <c r="H18" s="20"/>
      <c r="I18" s="20"/>
      <c r="J18" s="20"/>
      <c r="K18" s="69">
        <f t="shared" si="0"/>
        <v>1.5</v>
      </c>
      <c r="L18" s="68">
        <f t="shared" si="1"/>
        <v>0</v>
      </c>
      <c r="N18" s="35"/>
    </row>
    <row r="19" spans="1:14" ht="16.2" thickBot="1" x14ac:dyDescent="0.35">
      <c r="A19" s="116" t="s">
        <v>310</v>
      </c>
      <c r="B19" s="20"/>
      <c r="C19" s="20"/>
      <c r="D19" s="20"/>
      <c r="E19" s="20">
        <v>1</v>
      </c>
      <c r="F19" s="20" t="s">
        <v>147</v>
      </c>
      <c r="G19" s="20"/>
      <c r="H19" s="20"/>
      <c r="I19" s="20"/>
      <c r="J19" s="20"/>
      <c r="K19" s="69">
        <f t="shared" si="0"/>
        <v>1.5</v>
      </c>
      <c r="L19" s="68">
        <f t="shared" si="1"/>
        <v>0</v>
      </c>
      <c r="N19" s="35"/>
    </row>
    <row r="20" spans="1:14" ht="16.2" thickBot="1" x14ac:dyDescent="0.35">
      <c r="A20" s="116" t="s">
        <v>311</v>
      </c>
      <c r="B20" s="20"/>
      <c r="C20" s="20"/>
      <c r="D20" s="20"/>
      <c r="E20" s="20">
        <v>1</v>
      </c>
      <c r="F20" s="20" t="s">
        <v>147</v>
      </c>
      <c r="G20" s="20"/>
      <c r="H20" s="20"/>
      <c r="I20" s="20"/>
      <c r="J20" s="20"/>
      <c r="K20" s="69">
        <f t="shared" si="0"/>
        <v>1.5</v>
      </c>
      <c r="L20" s="68">
        <f t="shared" si="1"/>
        <v>0</v>
      </c>
      <c r="N20" s="35"/>
    </row>
    <row r="21" spans="1:14" ht="16.2" thickBot="1" x14ac:dyDescent="0.35">
      <c r="A21" s="116" t="s">
        <v>312</v>
      </c>
      <c r="B21" s="20"/>
      <c r="C21" s="20"/>
      <c r="D21" s="20"/>
      <c r="E21" s="20">
        <v>0.5</v>
      </c>
      <c r="F21" s="20" t="s">
        <v>147</v>
      </c>
      <c r="G21" s="20"/>
      <c r="H21" s="20"/>
      <c r="I21" s="20"/>
      <c r="J21" s="20"/>
      <c r="K21" s="69">
        <f t="shared" si="0"/>
        <v>0.75</v>
      </c>
      <c r="L21" s="68">
        <f t="shared" si="1"/>
        <v>0</v>
      </c>
      <c r="N21" s="35"/>
    </row>
    <row r="22" spans="1:14" ht="16.2" thickBot="1" x14ac:dyDescent="0.35">
      <c r="A22" s="116" t="s">
        <v>313</v>
      </c>
      <c r="B22" s="20"/>
      <c r="C22" s="20"/>
      <c r="D22" s="20"/>
      <c r="E22" s="20">
        <v>0.5</v>
      </c>
      <c r="F22" s="20" t="s">
        <v>147</v>
      </c>
      <c r="G22" s="20"/>
      <c r="H22" s="20"/>
      <c r="I22" s="20"/>
      <c r="J22" s="20"/>
      <c r="K22" s="69">
        <f t="shared" si="0"/>
        <v>0.75</v>
      </c>
      <c r="L22" s="68">
        <f t="shared" si="1"/>
        <v>0</v>
      </c>
      <c r="N22" s="35"/>
    </row>
    <row r="23" spans="1:14" ht="16.2" thickBot="1" x14ac:dyDescent="0.35">
      <c r="A23" s="116" t="s">
        <v>314</v>
      </c>
      <c r="B23" s="20"/>
      <c r="C23" s="20"/>
      <c r="D23" s="20"/>
      <c r="E23" s="20">
        <v>1</v>
      </c>
      <c r="F23" s="20" t="s">
        <v>147</v>
      </c>
      <c r="G23" s="20"/>
      <c r="H23" s="20"/>
      <c r="I23" s="20"/>
      <c r="J23" s="20"/>
      <c r="K23" s="69">
        <f t="shared" si="0"/>
        <v>1.5</v>
      </c>
      <c r="L23" s="68">
        <f t="shared" si="1"/>
        <v>0</v>
      </c>
    </row>
    <row r="24" spans="1:14" ht="16.2" thickBot="1" x14ac:dyDescent="0.35">
      <c r="A24" s="116" t="s">
        <v>315</v>
      </c>
      <c r="B24" s="20"/>
      <c r="C24" s="20"/>
      <c r="D24" s="20"/>
      <c r="E24" s="20">
        <v>0.5</v>
      </c>
      <c r="F24" s="20" t="s">
        <v>147</v>
      </c>
      <c r="G24" s="20"/>
      <c r="H24" s="20"/>
      <c r="I24" s="20"/>
      <c r="J24" s="20"/>
      <c r="K24" s="69">
        <f t="shared" si="0"/>
        <v>0.75</v>
      </c>
      <c r="L24" s="68">
        <f t="shared" si="1"/>
        <v>0</v>
      </c>
    </row>
    <row r="25" spans="1:14" ht="16.2" thickBot="1" x14ac:dyDescent="0.35">
      <c r="A25" s="116" t="s">
        <v>316</v>
      </c>
      <c r="B25" s="20"/>
      <c r="C25" s="20"/>
      <c r="D25" s="20"/>
      <c r="E25" s="20">
        <v>0.5</v>
      </c>
      <c r="F25" s="20" t="s">
        <v>147</v>
      </c>
      <c r="G25" s="20"/>
      <c r="H25" s="20"/>
      <c r="I25" s="20"/>
      <c r="J25" s="20"/>
      <c r="K25" s="69">
        <f t="shared" si="0"/>
        <v>0.75</v>
      </c>
      <c r="L25" s="68">
        <f t="shared" si="1"/>
        <v>0</v>
      </c>
    </row>
    <row r="26" spans="1:14" ht="16.2" thickBot="1" x14ac:dyDescent="0.35">
      <c r="A26" s="116"/>
      <c r="B26" s="20"/>
      <c r="C26" s="20"/>
      <c r="D26" s="20"/>
      <c r="E26" s="20"/>
      <c r="F26" s="20"/>
      <c r="G26" s="20"/>
      <c r="H26" s="20"/>
      <c r="I26" s="20"/>
      <c r="J26" s="20"/>
      <c r="K26" s="69">
        <f t="shared" si="0"/>
        <v>0</v>
      </c>
      <c r="L26" s="68">
        <f t="shared" si="1"/>
        <v>0</v>
      </c>
    </row>
    <row r="27" spans="1:14" ht="16.2" thickBot="1" x14ac:dyDescent="0.35">
      <c r="A27" s="116" t="s">
        <v>317</v>
      </c>
      <c r="B27" s="20"/>
      <c r="C27" s="20"/>
      <c r="D27" s="20"/>
      <c r="E27" s="20">
        <v>3</v>
      </c>
      <c r="F27" s="20" t="s">
        <v>147</v>
      </c>
      <c r="G27" s="20"/>
      <c r="H27" s="20"/>
      <c r="I27" s="20"/>
      <c r="J27" s="20"/>
      <c r="K27" s="69">
        <f t="shared" si="0"/>
        <v>4.5</v>
      </c>
      <c r="L27" s="68">
        <f t="shared" si="1"/>
        <v>0</v>
      </c>
    </row>
    <row r="28" spans="1:14" ht="16.2" thickBot="1" x14ac:dyDescent="0.35">
      <c r="A28" s="116"/>
      <c r="B28" s="20"/>
      <c r="C28" s="20"/>
      <c r="D28" s="20"/>
      <c r="E28" s="20"/>
      <c r="F28" s="20"/>
      <c r="G28" s="20"/>
      <c r="H28" s="20"/>
      <c r="I28" s="20"/>
      <c r="J28" s="20"/>
      <c r="K28" s="69">
        <f t="shared" si="0"/>
        <v>0</v>
      </c>
      <c r="L28" s="68">
        <f t="shared" si="1"/>
        <v>0</v>
      </c>
    </row>
    <row r="29" spans="1:14" ht="18" thickBot="1" x14ac:dyDescent="0.35">
      <c r="A29" s="117" t="s">
        <v>294</v>
      </c>
      <c r="B29" s="20"/>
      <c r="C29" s="20"/>
      <c r="D29" s="20"/>
      <c r="E29" s="20"/>
      <c r="F29" s="20"/>
      <c r="G29" s="20"/>
      <c r="H29" s="20"/>
      <c r="I29" s="20"/>
      <c r="J29" s="20"/>
      <c r="K29" s="69">
        <f t="shared" si="0"/>
        <v>0</v>
      </c>
      <c r="L29" s="68">
        <f t="shared" si="1"/>
        <v>0</v>
      </c>
    </row>
    <row r="30" spans="1:14" s="19" customFormat="1" ht="16.2" thickBot="1" x14ac:dyDescent="0.35">
      <c r="A30" s="116" t="s">
        <v>295</v>
      </c>
      <c r="B30" s="20"/>
      <c r="C30" s="20"/>
      <c r="D30" s="20"/>
      <c r="E30" s="20"/>
      <c r="F30" s="20"/>
      <c r="G30" s="20"/>
      <c r="H30" s="20"/>
      <c r="I30" s="20"/>
      <c r="J30" s="20"/>
      <c r="K30" s="69">
        <f t="shared" si="0"/>
        <v>0</v>
      </c>
      <c r="L30" s="68">
        <f t="shared" si="1"/>
        <v>0</v>
      </c>
    </row>
    <row r="31" spans="1:14" s="19" customFormat="1" ht="16.2" thickBot="1" x14ac:dyDescent="0.35">
      <c r="A31" s="116" t="s">
        <v>318</v>
      </c>
      <c r="B31" s="20"/>
      <c r="C31" s="20"/>
      <c r="D31" s="20"/>
      <c r="E31" s="20">
        <v>1</v>
      </c>
      <c r="F31" s="20" t="s">
        <v>147</v>
      </c>
      <c r="G31" s="20"/>
      <c r="H31" s="20"/>
      <c r="I31" s="20"/>
      <c r="J31" s="20"/>
      <c r="K31" s="69">
        <f t="shared" si="0"/>
        <v>1.5</v>
      </c>
      <c r="L31" s="68">
        <f t="shared" si="1"/>
        <v>0</v>
      </c>
    </row>
    <row r="32" spans="1:14" s="19" customFormat="1" ht="16.2" thickBot="1" x14ac:dyDescent="0.35">
      <c r="A32" s="116" t="s">
        <v>324</v>
      </c>
      <c r="B32" s="20"/>
      <c r="C32" s="20"/>
      <c r="D32" s="20"/>
      <c r="E32" s="20">
        <v>3</v>
      </c>
      <c r="F32" s="20" t="s">
        <v>147</v>
      </c>
      <c r="G32" s="20"/>
      <c r="H32" s="20"/>
      <c r="I32" s="20"/>
      <c r="J32" s="20"/>
      <c r="K32" s="69">
        <f t="shared" si="0"/>
        <v>4.5</v>
      </c>
      <c r="L32" s="68">
        <f t="shared" si="1"/>
        <v>0</v>
      </c>
    </row>
    <row r="33" spans="1:12" s="19" customFormat="1" ht="16.2" thickBot="1" x14ac:dyDescent="0.35">
      <c r="A33" s="116" t="s">
        <v>319</v>
      </c>
      <c r="B33" s="20"/>
      <c r="C33" s="20"/>
      <c r="D33" s="20"/>
      <c r="E33" s="20">
        <v>1</v>
      </c>
      <c r="F33" s="20" t="s">
        <v>147</v>
      </c>
      <c r="G33" s="20"/>
      <c r="H33" s="20"/>
      <c r="I33" s="20"/>
      <c r="J33" s="20"/>
      <c r="K33" s="69">
        <f t="shared" si="0"/>
        <v>1.5</v>
      </c>
      <c r="L33" s="68">
        <f t="shared" si="1"/>
        <v>0</v>
      </c>
    </row>
    <row r="34" spans="1:12" s="19" customFormat="1" ht="16.2" thickBot="1" x14ac:dyDescent="0.35">
      <c r="A34" s="116" t="s">
        <v>320</v>
      </c>
      <c r="B34" s="20"/>
      <c r="C34" s="20"/>
      <c r="D34" s="20"/>
      <c r="E34" s="20">
        <v>2</v>
      </c>
      <c r="F34" s="20" t="s">
        <v>147</v>
      </c>
      <c r="G34" s="20"/>
      <c r="H34" s="20"/>
      <c r="I34" s="20"/>
      <c r="J34" s="20"/>
      <c r="K34" s="69">
        <f t="shared" si="0"/>
        <v>3</v>
      </c>
      <c r="L34" s="68">
        <f t="shared" si="1"/>
        <v>0</v>
      </c>
    </row>
    <row r="35" spans="1:12" s="19" customFormat="1" ht="16.2" thickBot="1" x14ac:dyDescent="0.35">
      <c r="A35" s="116" t="s">
        <v>321</v>
      </c>
      <c r="B35" s="20"/>
      <c r="C35" s="20"/>
      <c r="D35" s="20"/>
      <c r="E35" s="20">
        <v>1</v>
      </c>
      <c r="F35" s="20" t="s">
        <v>147</v>
      </c>
      <c r="G35" s="20"/>
      <c r="H35" s="20"/>
      <c r="I35" s="20"/>
      <c r="J35" s="20"/>
      <c r="K35" s="69">
        <f t="shared" si="0"/>
        <v>1.5</v>
      </c>
      <c r="L35" s="68">
        <f t="shared" si="1"/>
        <v>0</v>
      </c>
    </row>
    <row r="36" spans="1:12" s="19" customFormat="1" ht="16.2" thickBot="1" x14ac:dyDescent="0.35">
      <c r="A36" s="116" t="s">
        <v>322</v>
      </c>
      <c r="B36" s="20"/>
      <c r="C36" s="20"/>
      <c r="D36" s="20"/>
      <c r="E36" s="20">
        <v>1</v>
      </c>
      <c r="F36" s="20" t="s">
        <v>147</v>
      </c>
      <c r="G36" s="20"/>
      <c r="H36" s="20"/>
      <c r="I36" s="20"/>
      <c r="J36" s="20"/>
      <c r="K36" s="69">
        <f t="shared" si="0"/>
        <v>1.5</v>
      </c>
      <c r="L36" s="68">
        <f t="shared" si="1"/>
        <v>0</v>
      </c>
    </row>
    <row r="37" spans="1:12" s="19" customFormat="1" ht="16.2" thickBot="1" x14ac:dyDescent="0.35">
      <c r="A37" s="116" t="s">
        <v>323</v>
      </c>
      <c r="B37" s="20"/>
      <c r="C37" s="20"/>
      <c r="D37" s="20"/>
      <c r="E37" s="20">
        <v>1</v>
      </c>
      <c r="F37" s="20" t="s">
        <v>147</v>
      </c>
      <c r="G37" s="20"/>
      <c r="H37" s="20"/>
      <c r="I37" s="20"/>
      <c r="J37" s="20"/>
      <c r="K37" s="69">
        <f t="shared" si="0"/>
        <v>1.5</v>
      </c>
      <c r="L37" s="68">
        <f t="shared" si="1"/>
        <v>0</v>
      </c>
    </row>
    <row r="38" spans="1:12" s="19" customFormat="1" ht="16.2" thickBot="1" x14ac:dyDescent="0.35">
      <c r="A38" s="116"/>
      <c r="B38" s="20"/>
      <c r="C38" s="20"/>
      <c r="D38" s="20"/>
      <c r="E38" s="20"/>
      <c r="F38" s="20"/>
      <c r="G38" s="20"/>
      <c r="H38" s="20"/>
      <c r="I38" s="20"/>
      <c r="J38" s="20"/>
      <c r="K38" s="69">
        <f t="shared" si="0"/>
        <v>0</v>
      </c>
      <c r="L38" s="68">
        <f t="shared" si="1"/>
        <v>0</v>
      </c>
    </row>
    <row r="39" spans="1:12" s="19" customFormat="1" ht="16.2" thickBot="1" x14ac:dyDescent="0.35">
      <c r="A39" s="116"/>
      <c r="B39" s="20"/>
      <c r="C39" s="20"/>
      <c r="D39" s="20"/>
      <c r="E39" s="20"/>
      <c r="F39" s="20"/>
      <c r="G39" s="20"/>
      <c r="H39" s="20"/>
      <c r="I39" s="20"/>
      <c r="J39" s="20"/>
      <c r="K39" s="69">
        <f t="shared" si="0"/>
        <v>0</v>
      </c>
      <c r="L39" s="68">
        <f t="shared" si="1"/>
        <v>0</v>
      </c>
    </row>
    <row r="40" spans="1:12" s="19" customFormat="1" ht="15" thickBot="1" x14ac:dyDescent="0.35">
      <c r="A40" s="22"/>
      <c r="B40" s="20"/>
      <c r="C40" s="20"/>
      <c r="D40" s="20"/>
      <c r="E40" s="20"/>
      <c r="F40" s="20"/>
      <c r="G40" s="20"/>
      <c r="H40" s="20"/>
      <c r="I40" s="20"/>
      <c r="J40" s="20"/>
      <c r="K40" s="69">
        <f t="shared" si="0"/>
        <v>0</v>
      </c>
      <c r="L40" s="68">
        <f t="shared" si="1"/>
        <v>0</v>
      </c>
    </row>
    <row r="41" spans="1:12" s="19" customFormat="1" ht="18" thickBot="1" x14ac:dyDescent="0.35">
      <c r="A41" s="117" t="s">
        <v>296</v>
      </c>
      <c r="B41" s="20"/>
      <c r="C41" s="20"/>
      <c r="D41" s="20"/>
      <c r="E41" s="20"/>
      <c r="F41" s="20"/>
      <c r="G41" s="20"/>
      <c r="H41" s="20"/>
      <c r="I41" s="20"/>
      <c r="J41" s="20"/>
      <c r="K41" s="69">
        <f t="shared" si="0"/>
        <v>0</v>
      </c>
      <c r="L41" s="68">
        <f t="shared" si="1"/>
        <v>0</v>
      </c>
    </row>
    <row r="42" spans="1:12" s="19" customFormat="1" ht="16.2" thickBot="1" x14ac:dyDescent="0.35">
      <c r="A42" s="116"/>
      <c r="B42" s="20"/>
      <c r="C42" s="20"/>
      <c r="D42" s="20"/>
      <c r="E42" s="20"/>
      <c r="F42" s="20"/>
      <c r="G42" s="20"/>
      <c r="H42" s="20"/>
      <c r="I42" s="20"/>
      <c r="J42" s="20"/>
      <c r="K42" s="69">
        <f t="shared" si="0"/>
        <v>0</v>
      </c>
      <c r="L42" s="68">
        <f t="shared" si="1"/>
        <v>0</v>
      </c>
    </row>
    <row r="43" spans="1:12" s="19" customFormat="1" ht="16.2" thickBot="1" x14ac:dyDescent="0.35">
      <c r="A43" s="116" t="s">
        <v>325</v>
      </c>
      <c r="B43" s="20"/>
      <c r="C43" s="20"/>
      <c r="D43" s="20"/>
      <c r="E43" s="20">
        <v>2</v>
      </c>
      <c r="F43" s="20" t="s">
        <v>147</v>
      </c>
      <c r="G43" s="20"/>
      <c r="H43" s="20"/>
      <c r="I43" s="20"/>
      <c r="J43" s="20"/>
      <c r="K43" s="69">
        <f t="shared" si="0"/>
        <v>3</v>
      </c>
      <c r="L43" s="68">
        <f t="shared" si="1"/>
        <v>0</v>
      </c>
    </row>
    <row r="44" spans="1:12" s="19" customFormat="1" ht="16.2" thickBot="1" x14ac:dyDescent="0.35">
      <c r="A44" s="116" t="s">
        <v>326</v>
      </c>
      <c r="B44" s="20"/>
      <c r="C44" s="20"/>
      <c r="D44" s="20"/>
      <c r="E44" s="20">
        <v>1</v>
      </c>
      <c r="F44" s="20" t="s">
        <v>147</v>
      </c>
      <c r="G44" s="20"/>
      <c r="H44" s="20"/>
      <c r="I44" s="20"/>
      <c r="J44" s="20"/>
      <c r="K44" s="69">
        <f t="shared" si="0"/>
        <v>1.5</v>
      </c>
      <c r="L44" s="68">
        <f t="shared" si="1"/>
        <v>0</v>
      </c>
    </row>
    <row r="45" spans="1:12" s="19" customFormat="1" ht="16.2" thickBot="1" x14ac:dyDescent="0.35">
      <c r="A45" s="116" t="s">
        <v>327</v>
      </c>
      <c r="B45" s="20"/>
      <c r="C45" s="20"/>
      <c r="D45" s="20"/>
      <c r="E45" s="20">
        <v>1</v>
      </c>
      <c r="F45" s="20" t="s">
        <v>147</v>
      </c>
      <c r="G45" s="20"/>
      <c r="H45" s="20"/>
      <c r="I45" s="20"/>
      <c r="J45" s="20"/>
      <c r="K45" s="69">
        <f t="shared" si="0"/>
        <v>1.5</v>
      </c>
      <c r="L45" s="68">
        <f t="shared" si="1"/>
        <v>0</v>
      </c>
    </row>
    <row r="46" spans="1:12" s="19" customFormat="1" ht="16.2" thickBot="1" x14ac:dyDescent="0.35">
      <c r="A46" s="116" t="s">
        <v>328</v>
      </c>
      <c r="B46" s="20"/>
      <c r="C46" s="20"/>
      <c r="D46" s="20"/>
      <c r="E46" s="20">
        <v>1</v>
      </c>
      <c r="F46" s="20" t="s">
        <v>147</v>
      </c>
      <c r="G46" s="20"/>
      <c r="H46" s="20"/>
      <c r="I46" s="20"/>
      <c r="J46" s="20"/>
      <c r="K46" s="69">
        <f t="shared" si="0"/>
        <v>1.5</v>
      </c>
      <c r="L46" s="68">
        <f t="shared" si="1"/>
        <v>0</v>
      </c>
    </row>
    <row r="47" spans="1:12" s="19" customFormat="1" ht="16.2" thickBot="1" x14ac:dyDescent="0.35">
      <c r="A47" s="116" t="s">
        <v>329</v>
      </c>
      <c r="B47" s="20"/>
      <c r="C47" s="20"/>
      <c r="D47" s="20"/>
      <c r="E47" s="20">
        <v>1</v>
      </c>
      <c r="F47" s="20" t="s">
        <v>147</v>
      </c>
      <c r="G47" s="20"/>
      <c r="H47" s="20"/>
      <c r="I47" s="20"/>
      <c r="J47" s="20"/>
      <c r="K47" s="69">
        <f t="shared" si="0"/>
        <v>1.5</v>
      </c>
      <c r="L47" s="68">
        <f t="shared" si="1"/>
        <v>0</v>
      </c>
    </row>
    <row r="48" spans="1:12" s="19" customFormat="1" ht="13.8" customHeight="1" thickBot="1" x14ac:dyDescent="0.35">
      <c r="A48" s="116" t="s">
        <v>330</v>
      </c>
      <c r="B48" s="20"/>
      <c r="C48" s="20"/>
      <c r="D48" s="20"/>
      <c r="E48" s="20">
        <v>1</v>
      </c>
      <c r="F48" s="20" t="s">
        <v>147</v>
      </c>
      <c r="G48" s="20"/>
      <c r="H48" s="20"/>
      <c r="I48" s="20"/>
      <c r="J48" s="20"/>
      <c r="K48" s="69">
        <f t="shared" si="0"/>
        <v>1.5</v>
      </c>
      <c r="L48" s="68">
        <f t="shared" si="1"/>
        <v>0</v>
      </c>
    </row>
    <row r="49" spans="1:12" s="19" customFormat="1" ht="16.2" thickBot="1" x14ac:dyDescent="0.35">
      <c r="A49" s="116" t="s">
        <v>331</v>
      </c>
      <c r="B49" s="20"/>
      <c r="C49" s="20"/>
      <c r="D49" s="20"/>
      <c r="E49" s="20">
        <v>2</v>
      </c>
      <c r="F49" s="20" t="s">
        <v>147</v>
      </c>
      <c r="G49" s="20"/>
      <c r="H49" s="20"/>
      <c r="I49" s="20"/>
      <c r="J49" s="20"/>
      <c r="K49" s="69">
        <f t="shared" si="0"/>
        <v>3</v>
      </c>
      <c r="L49" s="68">
        <f t="shared" si="1"/>
        <v>0</v>
      </c>
    </row>
    <row r="50" spans="1:12" s="19" customFormat="1" ht="16.2" thickBot="1" x14ac:dyDescent="0.35">
      <c r="A50" s="116" t="s">
        <v>332</v>
      </c>
      <c r="B50" s="20"/>
      <c r="C50" s="20"/>
      <c r="D50" s="20"/>
      <c r="E50" s="20">
        <v>1</v>
      </c>
      <c r="F50" s="20" t="s">
        <v>147</v>
      </c>
      <c r="G50" s="20"/>
      <c r="H50" s="20"/>
      <c r="I50" s="20"/>
      <c r="J50" s="20"/>
      <c r="K50" s="69">
        <f t="shared" si="0"/>
        <v>1.5</v>
      </c>
      <c r="L50" s="68">
        <f t="shared" si="1"/>
        <v>0</v>
      </c>
    </row>
    <row r="51" spans="1:12" s="19" customFormat="1" ht="16.2" thickBot="1" x14ac:dyDescent="0.35">
      <c r="A51" s="116" t="s">
        <v>333</v>
      </c>
      <c r="B51" s="20"/>
      <c r="C51" s="20"/>
      <c r="D51" s="20"/>
      <c r="E51" s="20">
        <v>0.5</v>
      </c>
      <c r="F51" s="20" t="s">
        <v>147</v>
      </c>
      <c r="G51" s="20"/>
      <c r="H51" s="20"/>
      <c r="I51" s="20"/>
      <c r="J51" s="20"/>
      <c r="K51" s="69">
        <f t="shared" si="0"/>
        <v>0.75</v>
      </c>
      <c r="L51" s="68">
        <f t="shared" si="1"/>
        <v>0</v>
      </c>
    </row>
    <row r="52" spans="1:12" s="19" customFormat="1" ht="15" thickBot="1" x14ac:dyDescent="0.35">
      <c r="A52" s="22"/>
      <c r="B52" s="20"/>
      <c r="C52" s="20"/>
      <c r="D52" s="20"/>
      <c r="E52" s="20"/>
      <c r="F52" s="20"/>
      <c r="G52" s="20"/>
      <c r="H52" s="20"/>
      <c r="I52" s="20"/>
      <c r="J52" s="20"/>
      <c r="K52" s="69">
        <f t="shared" si="0"/>
        <v>0</v>
      </c>
      <c r="L52" s="68">
        <f t="shared" si="1"/>
        <v>0</v>
      </c>
    </row>
    <row r="53" spans="1:12" s="19" customFormat="1" ht="15" thickBot="1" x14ac:dyDescent="0.35">
      <c r="A53" s="22"/>
      <c r="B53" s="20"/>
      <c r="C53" s="20"/>
      <c r="D53" s="20"/>
      <c r="E53" s="20"/>
      <c r="F53" s="20"/>
      <c r="G53" s="20"/>
      <c r="H53" s="20"/>
      <c r="I53" s="20"/>
      <c r="J53" s="20"/>
      <c r="K53" s="69">
        <f t="shared" si="0"/>
        <v>0</v>
      </c>
      <c r="L53" s="68">
        <f t="shared" si="1"/>
        <v>0</v>
      </c>
    </row>
    <row r="54" spans="1:12" s="19" customFormat="1" ht="18" thickBot="1" x14ac:dyDescent="0.35">
      <c r="A54" s="117"/>
      <c r="B54" s="20"/>
      <c r="C54" s="20"/>
      <c r="D54" s="20"/>
      <c r="E54" s="20"/>
      <c r="F54" s="20"/>
      <c r="G54" s="20"/>
      <c r="H54" s="20"/>
      <c r="I54" s="20"/>
      <c r="J54" s="20"/>
      <c r="K54" s="69">
        <f t="shared" si="0"/>
        <v>0</v>
      </c>
      <c r="L54" s="68">
        <f t="shared" si="1"/>
        <v>0</v>
      </c>
    </row>
    <row r="55" spans="1:12" s="19" customFormat="1" ht="16.2" thickBot="1" x14ac:dyDescent="0.35">
      <c r="A55" s="116"/>
      <c r="B55" s="20"/>
      <c r="C55" s="20"/>
      <c r="D55" s="20"/>
      <c r="E55" s="20"/>
      <c r="F55" s="20"/>
      <c r="G55" s="20"/>
      <c r="H55" s="20"/>
      <c r="I55" s="20"/>
      <c r="J55" s="20"/>
      <c r="K55" s="69">
        <f t="shared" si="0"/>
        <v>0</v>
      </c>
      <c r="L55" s="68">
        <f t="shared" si="1"/>
        <v>0</v>
      </c>
    </row>
    <row r="56" spans="1:12" s="19" customFormat="1" ht="16.2" thickBot="1" x14ac:dyDescent="0.35">
      <c r="A56" s="116"/>
      <c r="B56" s="20"/>
      <c r="C56" s="20"/>
      <c r="D56" s="20"/>
      <c r="E56" s="20"/>
      <c r="F56" s="20"/>
      <c r="G56" s="20"/>
      <c r="H56" s="20"/>
      <c r="I56" s="20"/>
      <c r="J56" s="20"/>
      <c r="K56" s="69">
        <f t="shared" si="0"/>
        <v>0</v>
      </c>
      <c r="L56" s="68">
        <f t="shared" si="1"/>
        <v>0</v>
      </c>
    </row>
    <row r="57" spans="1:12" s="19" customFormat="1" ht="16.2" thickBot="1" x14ac:dyDescent="0.35">
      <c r="A57" s="116"/>
      <c r="B57" s="20"/>
      <c r="C57" s="20"/>
      <c r="D57" s="20"/>
      <c r="E57" s="20"/>
      <c r="F57" s="20"/>
      <c r="G57" s="20"/>
      <c r="H57" s="20"/>
      <c r="I57" s="20"/>
      <c r="J57" s="20"/>
      <c r="K57" s="69">
        <f t="shared" si="0"/>
        <v>0</v>
      </c>
      <c r="L57" s="68">
        <f t="shared" si="1"/>
        <v>0</v>
      </c>
    </row>
    <row r="58" spans="1:12" s="19" customFormat="1" ht="16.2" thickBot="1" x14ac:dyDescent="0.35">
      <c r="A58" s="116"/>
      <c r="B58" s="20"/>
      <c r="C58" s="20"/>
      <c r="D58" s="20"/>
      <c r="E58" s="20"/>
      <c r="F58" s="20"/>
      <c r="G58" s="20"/>
      <c r="H58" s="20"/>
      <c r="I58" s="20"/>
      <c r="J58" s="20"/>
      <c r="K58" s="69">
        <f t="shared" si="0"/>
        <v>0</v>
      </c>
      <c r="L58" s="68">
        <f t="shared" si="1"/>
        <v>0</v>
      </c>
    </row>
    <row r="59" spans="1:12" s="19" customFormat="1" ht="16.2" thickBot="1" x14ac:dyDescent="0.35">
      <c r="A59" s="116"/>
      <c r="B59" s="20"/>
      <c r="C59" s="20"/>
      <c r="D59" s="20"/>
      <c r="E59" s="20"/>
      <c r="F59" s="20"/>
      <c r="G59" s="20"/>
      <c r="H59" s="20"/>
      <c r="I59" s="20"/>
      <c r="J59" s="20"/>
      <c r="K59" s="69">
        <f t="shared" si="0"/>
        <v>0</v>
      </c>
      <c r="L59" s="68">
        <f t="shared" si="1"/>
        <v>0</v>
      </c>
    </row>
    <row r="60" spans="1:12" s="19" customFormat="1" ht="16.2" thickBot="1" x14ac:dyDescent="0.35">
      <c r="A60" s="116"/>
      <c r="B60" s="20"/>
      <c r="C60" s="20"/>
      <c r="D60" s="20"/>
      <c r="E60" s="20"/>
      <c r="F60" s="20"/>
      <c r="G60" s="20"/>
      <c r="H60" s="20"/>
      <c r="I60" s="20"/>
      <c r="J60" s="20"/>
      <c r="K60" s="69">
        <f t="shared" si="0"/>
        <v>0</v>
      </c>
      <c r="L60" s="68">
        <f t="shared" si="1"/>
        <v>0</v>
      </c>
    </row>
    <row r="61" spans="1:12" s="19" customFormat="1" ht="16.2" thickBot="1" x14ac:dyDescent="0.35">
      <c r="A61" s="116"/>
      <c r="B61" s="20"/>
      <c r="C61" s="20"/>
      <c r="D61" s="20"/>
      <c r="E61" s="20"/>
      <c r="F61" s="20"/>
      <c r="G61" s="20"/>
      <c r="H61" s="20"/>
      <c r="I61" s="20"/>
      <c r="J61" s="20"/>
      <c r="K61" s="69">
        <f t="shared" si="0"/>
        <v>0</v>
      </c>
      <c r="L61" s="68">
        <f t="shared" si="1"/>
        <v>0</v>
      </c>
    </row>
    <row r="62" spans="1:12" s="19" customFormat="1" ht="16.2" thickBot="1" x14ac:dyDescent="0.35">
      <c r="A62" s="116"/>
      <c r="B62" s="20"/>
      <c r="C62" s="20"/>
      <c r="D62" s="20"/>
      <c r="E62" s="20"/>
      <c r="F62" s="20"/>
      <c r="G62" s="20"/>
      <c r="H62" s="20"/>
      <c r="I62" s="20"/>
      <c r="J62" s="20"/>
      <c r="K62" s="69">
        <f t="shared" si="0"/>
        <v>0</v>
      </c>
      <c r="L62" s="68">
        <f t="shared" si="1"/>
        <v>0</v>
      </c>
    </row>
    <row r="63" spans="1:12" ht="16.2" thickBot="1" x14ac:dyDescent="0.35">
      <c r="A63" s="116"/>
      <c r="B63" s="20"/>
      <c r="C63" s="20"/>
      <c r="D63" s="20"/>
      <c r="E63" s="20"/>
      <c r="F63" s="20"/>
      <c r="G63" s="20"/>
      <c r="H63" s="20"/>
      <c r="I63" s="20"/>
      <c r="J63" s="20"/>
      <c r="K63" s="69">
        <f t="shared" si="0"/>
        <v>0</v>
      </c>
      <c r="L63" s="68">
        <f t="shared" si="1"/>
        <v>0</v>
      </c>
    </row>
    <row r="64" spans="1:12" ht="16.2" thickBot="1" x14ac:dyDescent="0.35">
      <c r="A64" s="116"/>
      <c r="B64" s="20"/>
      <c r="C64" s="20"/>
      <c r="D64" s="20"/>
      <c r="E64" s="20"/>
      <c r="F64" s="20"/>
      <c r="G64" s="20"/>
      <c r="H64" s="20"/>
      <c r="I64" s="20"/>
      <c r="J64" s="20"/>
      <c r="K64" s="69">
        <f t="shared" si="0"/>
        <v>0</v>
      </c>
      <c r="L64" s="68">
        <f t="shared" si="1"/>
        <v>0</v>
      </c>
    </row>
    <row r="65" spans="1:12" ht="16.2" thickBot="1" x14ac:dyDescent="0.35">
      <c r="A65" s="116"/>
      <c r="B65" s="20"/>
      <c r="C65" s="20"/>
      <c r="D65" s="20"/>
      <c r="E65" s="20"/>
      <c r="F65" s="20"/>
      <c r="G65" s="20"/>
      <c r="H65" s="20"/>
      <c r="I65" s="20"/>
      <c r="J65" s="20"/>
      <c r="K65" s="69">
        <f t="shared" si="0"/>
        <v>0</v>
      </c>
      <c r="L65" s="68">
        <f t="shared" si="1"/>
        <v>0</v>
      </c>
    </row>
    <row r="66" spans="1:12" ht="15" thickBot="1" x14ac:dyDescent="0.35">
      <c r="A66" s="22"/>
      <c r="B66" s="20"/>
      <c r="C66" s="20"/>
      <c r="D66" s="20"/>
      <c r="E66" s="20"/>
      <c r="F66" s="20"/>
      <c r="G66" s="20"/>
      <c r="H66" s="20"/>
      <c r="I66" s="20"/>
      <c r="J66" s="20"/>
      <c r="K66" s="69">
        <f t="shared" si="0"/>
        <v>0</v>
      </c>
      <c r="L66" s="68">
        <f t="shared" si="1"/>
        <v>0</v>
      </c>
    </row>
    <row r="67" spans="1:12" ht="15" thickBot="1" x14ac:dyDescent="0.35">
      <c r="A67" s="22"/>
      <c r="B67" s="20"/>
      <c r="C67" s="20"/>
      <c r="D67" s="20"/>
      <c r="E67" s="20"/>
      <c r="F67" s="20"/>
      <c r="G67" s="20"/>
      <c r="H67" s="20"/>
      <c r="I67" s="20"/>
      <c r="J67" s="20"/>
      <c r="K67" s="69">
        <f t="shared" si="0"/>
        <v>0</v>
      </c>
      <c r="L67" s="68">
        <f t="shared" si="1"/>
        <v>0</v>
      </c>
    </row>
    <row r="68" spans="1:12" ht="15" thickBot="1" x14ac:dyDescent="0.35">
      <c r="A68" s="23"/>
      <c r="B68" s="24"/>
      <c r="C68" s="24"/>
      <c r="D68" s="26"/>
      <c r="E68" s="26"/>
      <c r="F68" s="26"/>
      <c r="G68" s="26"/>
      <c r="H68" s="26"/>
      <c r="I68" s="26"/>
      <c r="J68" s="26"/>
      <c r="K68" s="69">
        <f t="shared" si="0"/>
        <v>0</v>
      </c>
      <c r="L68" s="68">
        <f t="shared" si="1"/>
        <v>0</v>
      </c>
    </row>
    <row r="69" spans="1:12" ht="15" thickBot="1" x14ac:dyDescent="0.35">
      <c r="D69" s="27" t="s">
        <v>168</v>
      </c>
      <c r="E69" s="28">
        <f>SUM(E5:E68)</f>
        <v>40.5</v>
      </c>
      <c r="F69" s="28"/>
      <c r="G69" s="28">
        <f t="shared" ref="G69:L69" si="2">SUM(G5:G68)</f>
        <v>0</v>
      </c>
      <c r="H69" s="28"/>
      <c r="I69" s="28">
        <f t="shared" si="2"/>
        <v>0</v>
      </c>
      <c r="J69" s="28"/>
      <c r="K69" s="71">
        <f t="shared" si="2"/>
        <v>60.75</v>
      </c>
      <c r="L69" s="71">
        <f t="shared" si="2"/>
        <v>0</v>
      </c>
    </row>
    <row r="70" spans="1:12" ht="15" thickBot="1" x14ac:dyDescent="0.35"/>
    <row r="71" spans="1:12" x14ac:dyDescent="0.3">
      <c r="A71" s="226" t="s">
        <v>211</v>
      </c>
      <c r="B71" s="227"/>
      <c r="C71" s="227"/>
      <c r="D71" s="227"/>
      <c r="E71" s="227"/>
      <c r="F71" s="227"/>
      <c r="G71" s="227"/>
      <c r="H71" s="227"/>
      <c r="I71" s="227"/>
      <c r="J71" s="227"/>
      <c r="K71" s="227"/>
      <c r="L71" s="228"/>
    </row>
    <row r="72" spans="1:12" x14ac:dyDescent="0.3">
      <c r="A72" s="82" t="s">
        <v>161</v>
      </c>
      <c r="B72" s="221" t="s">
        <v>224</v>
      </c>
      <c r="C72" s="222"/>
      <c r="D72" s="223"/>
      <c r="E72" s="224"/>
      <c r="F72" s="224"/>
      <c r="G72" s="224"/>
      <c r="H72" s="224"/>
      <c r="I72" s="224"/>
      <c r="J72" s="224"/>
      <c r="K72" s="224"/>
      <c r="L72" s="225"/>
    </row>
    <row r="73" spans="1:12" ht="43.8" thickBot="1" x14ac:dyDescent="0.35">
      <c r="A73" s="79" t="s">
        <v>162</v>
      </c>
      <c r="B73" s="80" t="s">
        <v>163</v>
      </c>
      <c r="C73" s="80" t="s">
        <v>164</v>
      </c>
      <c r="D73" s="80" t="s">
        <v>165</v>
      </c>
      <c r="E73" s="80" t="s">
        <v>166</v>
      </c>
      <c r="F73" s="80" t="s">
        <v>253</v>
      </c>
      <c r="G73" s="80" t="s">
        <v>167</v>
      </c>
      <c r="H73" s="80" t="s">
        <v>253</v>
      </c>
      <c r="I73" s="80" t="s">
        <v>223</v>
      </c>
      <c r="J73" s="80" t="s">
        <v>253</v>
      </c>
      <c r="K73" s="77" t="s">
        <v>219</v>
      </c>
      <c r="L73" s="78" t="s">
        <v>218</v>
      </c>
    </row>
    <row r="74" spans="1:12" ht="15" thickBot="1" x14ac:dyDescent="0.35">
      <c r="B74" s="21"/>
      <c r="C74" s="25"/>
      <c r="D74" s="21"/>
      <c r="E74" s="21"/>
      <c r="F74" s="21"/>
      <c r="G74" s="21"/>
      <c r="H74" s="21"/>
      <c r="I74" s="21"/>
      <c r="J74" s="21"/>
      <c r="K74" s="70">
        <f t="shared" ref="K74:K104" si="3">E74*1.5+G74+I74*2/3</f>
        <v>0</v>
      </c>
      <c r="L74" s="68">
        <f>IF(F74="non",0,E74*1.5)+IF(H74="non",0,G74*1)+IF(J74="non",0,I74*2/3)</f>
        <v>0</v>
      </c>
    </row>
    <row r="75" spans="1:12" ht="15" thickBot="1" x14ac:dyDescent="0.35">
      <c r="B75" s="20"/>
      <c r="C75" s="20"/>
      <c r="D75" s="20"/>
      <c r="E75" s="20"/>
      <c r="F75" s="20"/>
      <c r="G75" s="20"/>
      <c r="H75" s="20"/>
      <c r="I75" s="20"/>
      <c r="J75" s="20"/>
      <c r="K75" s="69">
        <f t="shared" si="3"/>
        <v>0</v>
      </c>
      <c r="L75" s="68">
        <f t="shared" ref="L75:L104" si="4">IF(F75="non",0,E75*1.5)+IF(H75="non",0,G75*1)+IF(J75="non",0,I75*2/3)</f>
        <v>0</v>
      </c>
    </row>
    <row r="76" spans="1:12" ht="15" thickBot="1" x14ac:dyDescent="0.35">
      <c r="B76" s="20"/>
      <c r="C76" s="20"/>
      <c r="D76" s="20"/>
      <c r="E76" s="20"/>
      <c r="F76" s="20"/>
      <c r="G76" s="20"/>
      <c r="H76" s="20"/>
      <c r="I76" s="20"/>
      <c r="J76" s="20"/>
      <c r="K76" s="69">
        <f t="shared" si="3"/>
        <v>0</v>
      </c>
      <c r="L76" s="68">
        <f t="shared" si="4"/>
        <v>0</v>
      </c>
    </row>
    <row r="77" spans="1:12" ht="15" thickBot="1" x14ac:dyDescent="0.35">
      <c r="B77" s="20"/>
      <c r="C77" s="20"/>
      <c r="D77" s="20"/>
      <c r="E77" s="20"/>
      <c r="F77" s="20"/>
      <c r="G77" s="20"/>
      <c r="H77" s="20"/>
      <c r="I77" s="20"/>
      <c r="J77" s="20"/>
      <c r="K77" s="69">
        <f t="shared" si="3"/>
        <v>0</v>
      </c>
      <c r="L77" s="68">
        <f t="shared" si="4"/>
        <v>0</v>
      </c>
    </row>
    <row r="78" spans="1:12" ht="15" thickBot="1" x14ac:dyDescent="0.35">
      <c r="B78" s="20"/>
      <c r="C78" s="20"/>
      <c r="D78" s="20"/>
      <c r="E78" s="20"/>
      <c r="F78" s="20"/>
      <c r="G78" s="20"/>
      <c r="H78" s="20"/>
      <c r="I78" s="20"/>
      <c r="J78" s="20"/>
      <c r="K78" s="69">
        <f t="shared" si="3"/>
        <v>0</v>
      </c>
      <c r="L78" s="68">
        <f t="shared" si="4"/>
        <v>0</v>
      </c>
    </row>
    <row r="79" spans="1:12" ht="15" thickBot="1" x14ac:dyDescent="0.35">
      <c r="B79" s="20"/>
      <c r="C79" s="20"/>
      <c r="D79" s="20"/>
      <c r="E79" s="20"/>
      <c r="F79" s="20"/>
      <c r="G79" s="20"/>
      <c r="H79" s="20"/>
      <c r="I79" s="20"/>
      <c r="J79" s="20"/>
      <c r="K79" s="69">
        <f t="shared" si="3"/>
        <v>0</v>
      </c>
      <c r="L79" s="68">
        <f t="shared" si="4"/>
        <v>0</v>
      </c>
    </row>
    <row r="80" spans="1:12" ht="15" thickBot="1" x14ac:dyDescent="0.35">
      <c r="B80" s="20"/>
      <c r="C80" s="20"/>
      <c r="D80" s="20"/>
      <c r="E80" s="20"/>
      <c r="F80" s="20"/>
      <c r="G80" s="20"/>
      <c r="H80" s="20"/>
      <c r="I80" s="20"/>
      <c r="J80" s="20"/>
      <c r="K80" s="69">
        <f t="shared" si="3"/>
        <v>0</v>
      </c>
      <c r="L80" s="68">
        <f t="shared" si="4"/>
        <v>0</v>
      </c>
    </row>
    <row r="81" spans="1:12" ht="15" thickBot="1" x14ac:dyDescent="0.35">
      <c r="B81" s="20"/>
      <c r="C81" s="20"/>
      <c r="D81" s="20"/>
      <c r="E81" s="20"/>
      <c r="F81" s="20"/>
      <c r="G81" s="20"/>
      <c r="H81" s="20"/>
      <c r="I81" s="20"/>
      <c r="J81" s="20"/>
      <c r="K81" s="69">
        <f t="shared" si="3"/>
        <v>0</v>
      </c>
      <c r="L81" s="68">
        <f t="shared" si="4"/>
        <v>0</v>
      </c>
    </row>
    <row r="82" spans="1:12" ht="15" thickBot="1" x14ac:dyDescent="0.35">
      <c r="B82" s="20"/>
      <c r="C82" s="20"/>
      <c r="D82" s="20"/>
      <c r="E82" s="20"/>
      <c r="F82" s="20"/>
      <c r="G82" s="20"/>
      <c r="H82" s="20"/>
      <c r="I82" s="20"/>
      <c r="J82" s="20"/>
      <c r="K82" s="69">
        <f t="shared" si="3"/>
        <v>0</v>
      </c>
      <c r="L82" s="68">
        <f t="shared" si="4"/>
        <v>0</v>
      </c>
    </row>
    <row r="83" spans="1:12" ht="15" thickBot="1" x14ac:dyDescent="0.35">
      <c r="B83" s="20"/>
      <c r="C83" s="20"/>
      <c r="D83" s="20"/>
      <c r="E83" s="20"/>
      <c r="F83" s="20"/>
      <c r="G83" s="20"/>
      <c r="H83" s="20"/>
      <c r="I83" s="20"/>
      <c r="J83" s="20"/>
      <c r="K83" s="69">
        <f t="shared" si="3"/>
        <v>0</v>
      </c>
      <c r="L83" s="68">
        <f t="shared" si="4"/>
        <v>0</v>
      </c>
    </row>
    <row r="84" spans="1:12" ht="15" thickBot="1" x14ac:dyDescent="0.35">
      <c r="B84" s="20"/>
      <c r="C84" s="20"/>
      <c r="D84" s="20"/>
      <c r="E84" s="20"/>
      <c r="F84" s="20"/>
      <c r="G84" s="20"/>
      <c r="H84" s="20"/>
      <c r="I84" s="20"/>
      <c r="J84" s="20"/>
      <c r="K84" s="69">
        <f t="shared" si="3"/>
        <v>0</v>
      </c>
      <c r="L84" s="68">
        <f t="shared" si="4"/>
        <v>0</v>
      </c>
    </row>
    <row r="85" spans="1:12" ht="15" thickBot="1" x14ac:dyDescent="0.35">
      <c r="B85" s="20"/>
      <c r="C85" s="20"/>
      <c r="D85" s="20"/>
      <c r="E85" s="20"/>
      <c r="F85" s="20"/>
      <c r="G85" s="20"/>
      <c r="H85" s="20"/>
      <c r="I85" s="20"/>
      <c r="J85" s="20"/>
      <c r="K85" s="69">
        <f t="shared" si="3"/>
        <v>0</v>
      </c>
      <c r="L85" s="68">
        <f t="shared" si="4"/>
        <v>0</v>
      </c>
    </row>
    <row r="86" spans="1:12" ht="15" thickBot="1" x14ac:dyDescent="0.35">
      <c r="B86" s="20"/>
      <c r="C86" s="20"/>
      <c r="D86" s="20"/>
      <c r="E86" s="20"/>
      <c r="F86" s="20"/>
      <c r="G86" s="20"/>
      <c r="H86" s="20"/>
      <c r="I86" s="20"/>
      <c r="J86" s="20"/>
      <c r="K86" s="69">
        <f t="shared" si="3"/>
        <v>0</v>
      </c>
      <c r="L86" s="68">
        <f t="shared" si="4"/>
        <v>0</v>
      </c>
    </row>
    <row r="87" spans="1:12" ht="15" thickBot="1" x14ac:dyDescent="0.35">
      <c r="B87" s="20"/>
      <c r="C87" s="20"/>
      <c r="D87" s="20"/>
      <c r="E87" s="20"/>
      <c r="F87" s="20"/>
      <c r="G87" s="20"/>
      <c r="H87" s="20"/>
      <c r="I87" s="20"/>
      <c r="J87" s="20"/>
      <c r="K87" s="69">
        <f t="shared" si="3"/>
        <v>0</v>
      </c>
      <c r="L87" s="68">
        <f t="shared" si="4"/>
        <v>0</v>
      </c>
    </row>
    <row r="88" spans="1:12" ht="15" thickBot="1" x14ac:dyDescent="0.35">
      <c r="A88" s="22"/>
      <c r="B88" s="20"/>
      <c r="C88" s="20"/>
      <c r="D88" s="20"/>
      <c r="E88" s="20"/>
      <c r="F88" s="20"/>
      <c r="G88" s="20"/>
      <c r="H88" s="20"/>
      <c r="I88" s="20"/>
      <c r="J88" s="20"/>
      <c r="K88" s="69">
        <f t="shared" si="3"/>
        <v>0</v>
      </c>
      <c r="L88" s="68">
        <f t="shared" si="4"/>
        <v>0</v>
      </c>
    </row>
    <row r="89" spans="1:12" ht="15" thickBot="1" x14ac:dyDescent="0.35">
      <c r="A89" s="22"/>
      <c r="B89" s="20"/>
      <c r="C89" s="20"/>
      <c r="D89" s="20"/>
      <c r="E89" s="20"/>
      <c r="F89" s="20"/>
      <c r="G89" s="20"/>
      <c r="H89" s="20"/>
      <c r="I89" s="20"/>
      <c r="J89" s="20"/>
      <c r="K89" s="69">
        <f t="shared" si="3"/>
        <v>0</v>
      </c>
      <c r="L89" s="68">
        <f t="shared" si="4"/>
        <v>0</v>
      </c>
    </row>
    <row r="90" spans="1:12" ht="15" thickBot="1" x14ac:dyDescent="0.35">
      <c r="A90" s="22"/>
      <c r="B90" s="20"/>
      <c r="C90" s="20"/>
      <c r="D90" s="20"/>
      <c r="E90" s="20"/>
      <c r="F90" s="20"/>
      <c r="G90" s="20"/>
      <c r="H90" s="20"/>
      <c r="I90" s="20"/>
      <c r="J90" s="20"/>
      <c r="K90" s="69">
        <f t="shared" si="3"/>
        <v>0</v>
      </c>
      <c r="L90" s="68">
        <f t="shared" si="4"/>
        <v>0</v>
      </c>
    </row>
    <row r="91" spans="1:12" ht="15" thickBot="1" x14ac:dyDescent="0.35">
      <c r="A91" s="22"/>
      <c r="B91" s="20"/>
      <c r="C91" s="20"/>
      <c r="D91" s="20"/>
      <c r="E91" s="20"/>
      <c r="F91" s="20"/>
      <c r="G91" s="20"/>
      <c r="H91" s="20"/>
      <c r="I91" s="20"/>
      <c r="J91" s="20"/>
      <c r="K91" s="69">
        <f t="shared" si="3"/>
        <v>0</v>
      </c>
      <c r="L91" s="68">
        <f t="shared" si="4"/>
        <v>0</v>
      </c>
    </row>
    <row r="92" spans="1:12" ht="15" thickBot="1" x14ac:dyDescent="0.35">
      <c r="A92" s="22"/>
      <c r="B92" s="20"/>
      <c r="C92" s="20"/>
      <c r="D92" s="20"/>
      <c r="E92" s="20"/>
      <c r="F92" s="20"/>
      <c r="G92" s="20"/>
      <c r="H92" s="20"/>
      <c r="I92" s="20"/>
      <c r="J92" s="20"/>
      <c r="K92" s="69">
        <f t="shared" si="3"/>
        <v>0</v>
      </c>
      <c r="L92" s="68">
        <f t="shared" si="4"/>
        <v>0</v>
      </c>
    </row>
    <row r="93" spans="1:12" ht="15" thickBot="1" x14ac:dyDescent="0.35">
      <c r="A93" s="22"/>
      <c r="B93" s="20"/>
      <c r="C93" s="20"/>
      <c r="D93" s="20"/>
      <c r="E93" s="20"/>
      <c r="F93" s="20"/>
      <c r="G93" s="20"/>
      <c r="H93" s="20"/>
      <c r="I93" s="20"/>
      <c r="J93" s="20"/>
      <c r="K93" s="69">
        <f t="shared" si="3"/>
        <v>0</v>
      </c>
      <c r="L93" s="68">
        <f t="shared" si="4"/>
        <v>0</v>
      </c>
    </row>
    <row r="94" spans="1:12" ht="15" thickBot="1" x14ac:dyDescent="0.35">
      <c r="A94" s="22"/>
      <c r="B94" s="20"/>
      <c r="C94" s="20"/>
      <c r="D94" s="20"/>
      <c r="E94" s="20"/>
      <c r="F94" s="20"/>
      <c r="G94" s="20"/>
      <c r="H94" s="20"/>
      <c r="I94" s="20"/>
      <c r="J94" s="20"/>
      <c r="K94" s="69">
        <f t="shared" si="3"/>
        <v>0</v>
      </c>
      <c r="L94" s="68">
        <f t="shared" si="4"/>
        <v>0</v>
      </c>
    </row>
    <row r="95" spans="1:12" ht="15" thickBot="1" x14ac:dyDescent="0.35">
      <c r="A95" s="22"/>
      <c r="B95" s="20"/>
      <c r="C95" s="20"/>
      <c r="D95" s="20"/>
      <c r="E95" s="20"/>
      <c r="F95" s="20"/>
      <c r="G95" s="20"/>
      <c r="H95" s="20"/>
      <c r="I95" s="20"/>
      <c r="J95" s="20"/>
      <c r="K95" s="69">
        <f t="shared" si="3"/>
        <v>0</v>
      </c>
      <c r="L95" s="68">
        <f t="shared" si="4"/>
        <v>0</v>
      </c>
    </row>
    <row r="96" spans="1:12" ht="15" thickBot="1" x14ac:dyDescent="0.35">
      <c r="A96" s="22"/>
      <c r="B96" s="20"/>
      <c r="C96" s="20"/>
      <c r="D96" s="20"/>
      <c r="E96" s="20"/>
      <c r="F96" s="20"/>
      <c r="G96" s="20"/>
      <c r="H96" s="20"/>
      <c r="I96" s="20"/>
      <c r="J96" s="20"/>
      <c r="K96" s="69">
        <f t="shared" si="3"/>
        <v>0</v>
      </c>
      <c r="L96" s="68">
        <f t="shared" si="4"/>
        <v>0</v>
      </c>
    </row>
    <row r="97" spans="1:12" ht="15" thickBot="1" x14ac:dyDescent="0.35">
      <c r="A97" s="22"/>
      <c r="B97" s="20"/>
      <c r="C97" s="20"/>
      <c r="D97" s="20"/>
      <c r="E97" s="20"/>
      <c r="F97" s="20"/>
      <c r="G97" s="20"/>
      <c r="H97" s="20"/>
      <c r="I97" s="20"/>
      <c r="J97" s="20"/>
      <c r="K97" s="69">
        <f t="shared" si="3"/>
        <v>0</v>
      </c>
      <c r="L97" s="68">
        <f t="shared" si="4"/>
        <v>0</v>
      </c>
    </row>
    <row r="98" spans="1:12" ht="15" thickBot="1" x14ac:dyDescent="0.35">
      <c r="A98" s="22"/>
      <c r="B98" s="20"/>
      <c r="C98" s="20"/>
      <c r="D98" s="20"/>
      <c r="E98" s="20"/>
      <c r="F98" s="20"/>
      <c r="G98" s="20"/>
      <c r="H98" s="20"/>
      <c r="I98" s="20"/>
      <c r="J98" s="20"/>
      <c r="K98" s="69">
        <f t="shared" si="3"/>
        <v>0</v>
      </c>
      <c r="L98" s="68">
        <f t="shared" si="4"/>
        <v>0</v>
      </c>
    </row>
    <row r="99" spans="1:12" ht="15" thickBot="1" x14ac:dyDescent="0.35">
      <c r="A99" s="22"/>
      <c r="B99" s="20"/>
      <c r="C99" s="20"/>
      <c r="D99" s="20"/>
      <c r="E99" s="20"/>
      <c r="F99" s="20"/>
      <c r="G99" s="20"/>
      <c r="H99" s="20"/>
      <c r="I99" s="20"/>
      <c r="J99" s="20"/>
      <c r="K99" s="69">
        <f t="shared" si="3"/>
        <v>0</v>
      </c>
      <c r="L99" s="68">
        <f t="shared" si="4"/>
        <v>0</v>
      </c>
    </row>
    <row r="100" spans="1:12" ht="15" thickBot="1" x14ac:dyDescent="0.35">
      <c r="A100" s="22"/>
      <c r="B100" s="20"/>
      <c r="C100" s="20"/>
      <c r="D100" s="20"/>
      <c r="E100" s="20"/>
      <c r="F100" s="20"/>
      <c r="G100" s="20"/>
      <c r="H100" s="20"/>
      <c r="I100" s="20"/>
      <c r="J100" s="20"/>
      <c r="K100" s="69">
        <f t="shared" si="3"/>
        <v>0</v>
      </c>
      <c r="L100" s="68">
        <f t="shared" si="4"/>
        <v>0</v>
      </c>
    </row>
    <row r="101" spans="1:12" ht="15" thickBot="1" x14ac:dyDescent="0.35">
      <c r="A101" s="22"/>
      <c r="B101" s="20"/>
      <c r="C101" s="20"/>
      <c r="D101" s="20"/>
      <c r="E101" s="20"/>
      <c r="F101" s="20"/>
      <c r="G101" s="20"/>
      <c r="H101" s="20"/>
      <c r="I101" s="20"/>
      <c r="J101" s="20"/>
      <c r="K101" s="69">
        <f t="shared" si="3"/>
        <v>0</v>
      </c>
      <c r="L101" s="68">
        <f t="shared" si="4"/>
        <v>0</v>
      </c>
    </row>
    <row r="102" spans="1:12" ht="15" thickBot="1" x14ac:dyDescent="0.35">
      <c r="A102" s="22"/>
      <c r="B102" s="20"/>
      <c r="C102" s="20"/>
      <c r="D102" s="20"/>
      <c r="E102" s="20"/>
      <c r="F102" s="20"/>
      <c r="G102" s="20"/>
      <c r="H102" s="20"/>
      <c r="I102" s="20"/>
      <c r="J102" s="20"/>
      <c r="K102" s="69">
        <f t="shared" si="3"/>
        <v>0</v>
      </c>
      <c r="L102" s="68">
        <f t="shared" si="4"/>
        <v>0</v>
      </c>
    </row>
    <row r="103" spans="1:12" ht="15" thickBot="1" x14ac:dyDescent="0.35">
      <c r="A103" s="22"/>
      <c r="B103" s="20"/>
      <c r="C103" s="20"/>
      <c r="D103" s="20"/>
      <c r="E103" s="20"/>
      <c r="F103" s="20"/>
      <c r="G103" s="20"/>
      <c r="H103" s="20"/>
      <c r="I103" s="20"/>
      <c r="J103" s="20"/>
      <c r="K103" s="69">
        <f t="shared" si="3"/>
        <v>0</v>
      </c>
      <c r="L103" s="68">
        <f t="shared" si="4"/>
        <v>0</v>
      </c>
    </row>
    <row r="104" spans="1:12" ht="15" thickBot="1" x14ac:dyDescent="0.35">
      <c r="A104" s="23"/>
      <c r="B104" s="24"/>
      <c r="C104" s="24"/>
      <c r="D104" s="24"/>
      <c r="E104" s="24"/>
      <c r="F104" s="26"/>
      <c r="G104" s="24"/>
      <c r="H104" s="26"/>
      <c r="I104" s="24"/>
      <c r="J104" s="26"/>
      <c r="K104" s="72">
        <f t="shared" si="3"/>
        <v>0</v>
      </c>
      <c r="L104" s="68">
        <f t="shared" si="4"/>
        <v>0</v>
      </c>
    </row>
    <row r="105" spans="1:12" ht="15" thickBot="1" x14ac:dyDescent="0.35">
      <c r="D105" s="27" t="s">
        <v>168</v>
      </c>
      <c r="E105" s="28">
        <f>SUM(E74:E104)</f>
        <v>0</v>
      </c>
      <c r="F105" s="28">
        <f t="shared" ref="F105:L105" si="5">SUM(F74:F104)</f>
        <v>0</v>
      </c>
      <c r="G105" s="28">
        <f t="shared" si="5"/>
        <v>0</v>
      </c>
      <c r="H105" s="28">
        <f t="shared" si="5"/>
        <v>0</v>
      </c>
      <c r="I105" s="28">
        <f t="shared" si="5"/>
        <v>0</v>
      </c>
      <c r="J105" s="28">
        <f t="shared" si="5"/>
        <v>0</v>
      </c>
      <c r="K105" s="71">
        <f t="shared" si="5"/>
        <v>0</v>
      </c>
      <c r="L105" s="71">
        <f t="shared" si="5"/>
        <v>0</v>
      </c>
    </row>
    <row r="106" spans="1:12" ht="15" thickBot="1" x14ac:dyDescent="0.35"/>
    <row r="107" spans="1:12" x14ac:dyDescent="0.3">
      <c r="A107" s="226" t="s">
        <v>216</v>
      </c>
      <c r="B107" s="227"/>
      <c r="C107" s="227"/>
      <c r="D107" s="227"/>
      <c r="E107" s="227"/>
      <c r="F107" s="227"/>
      <c r="G107" s="227"/>
      <c r="H107" s="227"/>
      <c r="I107" s="227"/>
      <c r="J107" s="227"/>
      <c r="K107" s="227"/>
      <c r="L107" s="228"/>
    </row>
    <row r="108" spans="1:12" x14ac:dyDescent="0.3">
      <c r="A108" s="82" t="s">
        <v>161</v>
      </c>
      <c r="B108" s="221" t="s">
        <v>224</v>
      </c>
      <c r="C108" s="222"/>
      <c r="D108" s="223"/>
      <c r="E108" s="224"/>
      <c r="F108" s="224"/>
      <c r="G108" s="224"/>
      <c r="H108" s="224"/>
      <c r="I108" s="224"/>
      <c r="J108" s="224"/>
      <c r="K108" s="224"/>
      <c r="L108" s="225"/>
    </row>
    <row r="109" spans="1:12" ht="43.8" thickBot="1" x14ac:dyDescent="0.35">
      <c r="A109" s="79" t="s">
        <v>162</v>
      </c>
      <c r="B109" s="80" t="s">
        <v>163</v>
      </c>
      <c r="C109" s="80" t="s">
        <v>164</v>
      </c>
      <c r="D109" s="80" t="s">
        <v>165</v>
      </c>
      <c r="E109" s="80" t="s">
        <v>166</v>
      </c>
      <c r="F109" s="80" t="s">
        <v>253</v>
      </c>
      <c r="G109" s="80" t="s">
        <v>167</v>
      </c>
      <c r="H109" s="80" t="s">
        <v>253</v>
      </c>
      <c r="I109" s="80" t="s">
        <v>223</v>
      </c>
      <c r="J109" s="80" t="s">
        <v>253</v>
      </c>
      <c r="K109" s="77" t="s">
        <v>219</v>
      </c>
      <c r="L109" s="78" t="s">
        <v>218</v>
      </c>
    </row>
    <row r="110" spans="1:12" ht="15" thickBot="1" x14ac:dyDescent="0.35">
      <c r="B110" s="21"/>
      <c r="C110" s="25"/>
      <c r="D110" s="21"/>
      <c r="E110" s="21"/>
      <c r="F110" s="21"/>
      <c r="G110" s="21"/>
      <c r="H110" s="21"/>
      <c r="I110" s="21"/>
      <c r="J110" s="21"/>
      <c r="K110" s="74">
        <f t="shared" ref="K110:K140" si="6">E110*1.5+G110+I110*2/3</f>
        <v>0</v>
      </c>
      <c r="L110" s="68">
        <f t="shared" ref="L110:L140" si="7">IF(F110="non",0,E110*1.5)+IF(H110="non",0,G110*1)+IF(J110="non",0,I110*2/3)</f>
        <v>0</v>
      </c>
    </row>
    <row r="111" spans="1:12" ht="15" thickBot="1" x14ac:dyDescent="0.35">
      <c r="B111" s="20"/>
      <c r="C111" s="20"/>
      <c r="D111" s="20"/>
      <c r="E111" s="20"/>
      <c r="F111" s="20"/>
      <c r="G111" s="20"/>
      <c r="H111" s="20"/>
      <c r="I111" s="20"/>
      <c r="J111" s="20"/>
      <c r="K111" s="75">
        <f t="shared" si="6"/>
        <v>0</v>
      </c>
      <c r="L111" s="68">
        <f t="shared" si="7"/>
        <v>0</v>
      </c>
    </row>
    <row r="112" spans="1:12" ht="15" thickBot="1" x14ac:dyDescent="0.35">
      <c r="B112" s="20"/>
      <c r="C112" s="20"/>
      <c r="D112" s="20"/>
      <c r="E112" s="20"/>
      <c r="F112" s="20"/>
      <c r="G112" s="20"/>
      <c r="H112" s="20"/>
      <c r="I112" s="20"/>
      <c r="J112" s="20"/>
      <c r="K112" s="69">
        <f t="shared" si="6"/>
        <v>0</v>
      </c>
      <c r="L112" s="68">
        <f t="shared" si="7"/>
        <v>0</v>
      </c>
    </row>
    <row r="113" spans="1:12" ht="15" thickBot="1" x14ac:dyDescent="0.35">
      <c r="B113" s="20"/>
      <c r="C113" s="20"/>
      <c r="D113" s="20"/>
      <c r="E113" s="20"/>
      <c r="F113" s="20"/>
      <c r="G113" s="20"/>
      <c r="H113" s="20"/>
      <c r="I113" s="20"/>
      <c r="J113" s="20"/>
      <c r="K113" s="69">
        <f t="shared" si="6"/>
        <v>0</v>
      </c>
      <c r="L113" s="68">
        <f t="shared" si="7"/>
        <v>0</v>
      </c>
    </row>
    <row r="114" spans="1:12" ht="15" thickBot="1" x14ac:dyDescent="0.35">
      <c r="B114" s="20"/>
      <c r="C114" s="20"/>
      <c r="D114" s="20"/>
      <c r="E114" s="20"/>
      <c r="F114" s="20"/>
      <c r="G114" s="20"/>
      <c r="H114" s="20"/>
      <c r="I114" s="20"/>
      <c r="J114" s="20"/>
      <c r="K114" s="69">
        <f t="shared" si="6"/>
        <v>0</v>
      </c>
      <c r="L114" s="68">
        <f t="shared" si="7"/>
        <v>0</v>
      </c>
    </row>
    <row r="115" spans="1:12" ht="15" thickBot="1" x14ac:dyDescent="0.35">
      <c r="B115" s="20"/>
      <c r="C115" s="20"/>
      <c r="D115" s="20"/>
      <c r="E115" s="20"/>
      <c r="F115" s="20"/>
      <c r="G115" s="20"/>
      <c r="H115" s="20"/>
      <c r="I115" s="20"/>
      <c r="J115" s="20"/>
      <c r="K115" s="69">
        <f t="shared" si="6"/>
        <v>0</v>
      </c>
      <c r="L115" s="68">
        <f t="shared" si="7"/>
        <v>0</v>
      </c>
    </row>
    <row r="116" spans="1:12" ht="15" thickBot="1" x14ac:dyDescent="0.35">
      <c r="B116" s="20"/>
      <c r="C116" s="20"/>
      <c r="D116" s="20"/>
      <c r="E116" s="20"/>
      <c r="F116" s="20"/>
      <c r="G116" s="20"/>
      <c r="H116" s="20"/>
      <c r="I116" s="20"/>
      <c r="J116" s="20"/>
      <c r="K116" s="69">
        <f t="shared" si="6"/>
        <v>0</v>
      </c>
      <c r="L116" s="68">
        <f t="shared" si="7"/>
        <v>0</v>
      </c>
    </row>
    <row r="117" spans="1:12" ht="15" thickBot="1" x14ac:dyDescent="0.35">
      <c r="B117" s="20"/>
      <c r="C117" s="20"/>
      <c r="D117" s="20"/>
      <c r="E117" s="20"/>
      <c r="F117" s="20"/>
      <c r="G117" s="20"/>
      <c r="H117" s="20"/>
      <c r="I117" s="20"/>
      <c r="J117" s="20"/>
      <c r="K117" s="69">
        <f t="shared" si="6"/>
        <v>0</v>
      </c>
      <c r="L117" s="68">
        <f t="shared" si="7"/>
        <v>0</v>
      </c>
    </row>
    <row r="118" spans="1:12" ht="15" thickBot="1" x14ac:dyDescent="0.35">
      <c r="B118" s="20"/>
      <c r="C118" s="20"/>
      <c r="D118" s="20"/>
      <c r="E118" s="20"/>
      <c r="F118" s="20"/>
      <c r="G118" s="20"/>
      <c r="H118" s="20"/>
      <c r="I118" s="20"/>
      <c r="J118" s="20"/>
      <c r="K118" s="69">
        <f t="shared" si="6"/>
        <v>0</v>
      </c>
      <c r="L118" s="68">
        <f t="shared" si="7"/>
        <v>0</v>
      </c>
    </row>
    <row r="119" spans="1:12" ht="15" thickBot="1" x14ac:dyDescent="0.35">
      <c r="B119" s="20"/>
      <c r="C119" s="20"/>
      <c r="D119" s="20"/>
      <c r="E119" s="20"/>
      <c r="F119" s="20"/>
      <c r="G119" s="20"/>
      <c r="H119" s="20"/>
      <c r="I119" s="20"/>
      <c r="J119" s="20"/>
      <c r="K119" s="69">
        <f t="shared" si="6"/>
        <v>0</v>
      </c>
      <c r="L119" s="68">
        <f t="shared" si="7"/>
        <v>0</v>
      </c>
    </row>
    <row r="120" spans="1:12" ht="15" thickBot="1" x14ac:dyDescent="0.35">
      <c r="B120" s="20"/>
      <c r="C120" s="20"/>
      <c r="D120" s="20"/>
      <c r="E120" s="20"/>
      <c r="F120" s="20"/>
      <c r="G120" s="20"/>
      <c r="H120" s="20"/>
      <c r="I120" s="20"/>
      <c r="J120" s="20"/>
      <c r="K120" s="69">
        <f t="shared" si="6"/>
        <v>0</v>
      </c>
      <c r="L120" s="68">
        <f t="shared" si="7"/>
        <v>0</v>
      </c>
    </row>
    <row r="121" spans="1:12" ht="15" thickBot="1" x14ac:dyDescent="0.35">
      <c r="A121" s="22"/>
      <c r="B121" s="20"/>
      <c r="C121" s="20"/>
      <c r="D121" s="20"/>
      <c r="E121" s="20"/>
      <c r="F121" s="20"/>
      <c r="G121" s="20"/>
      <c r="H121" s="20"/>
      <c r="I121" s="20"/>
      <c r="J121" s="20"/>
      <c r="K121" s="69">
        <f t="shared" si="6"/>
        <v>0</v>
      </c>
      <c r="L121" s="68">
        <f t="shared" si="7"/>
        <v>0</v>
      </c>
    </row>
    <row r="122" spans="1:12" ht="15" thickBot="1" x14ac:dyDescent="0.35">
      <c r="A122" s="22"/>
      <c r="B122" s="20"/>
      <c r="C122" s="20"/>
      <c r="D122" s="20"/>
      <c r="E122" s="20"/>
      <c r="F122" s="20"/>
      <c r="G122" s="20"/>
      <c r="H122" s="20"/>
      <c r="I122" s="20"/>
      <c r="J122" s="20"/>
      <c r="K122" s="69">
        <f t="shared" si="6"/>
        <v>0</v>
      </c>
      <c r="L122" s="68">
        <f t="shared" si="7"/>
        <v>0</v>
      </c>
    </row>
    <row r="123" spans="1:12" ht="15" thickBot="1" x14ac:dyDescent="0.35">
      <c r="A123" s="22"/>
      <c r="B123" s="20"/>
      <c r="C123" s="20"/>
      <c r="D123" s="20"/>
      <c r="E123" s="20"/>
      <c r="F123" s="20"/>
      <c r="G123" s="20"/>
      <c r="H123" s="20"/>
      <c r="I123" s="20"/>
      <c r="J123" s="20"/>
      <c r="K123" s="69">
        <f t="shared" si="6"/>
        <v>0</v>
      </c>
      <c r="L123" s="68">
        <f t="shared" si="7"/>
        <v>0</v>
      </c>
    </row>
    <row r="124" spans="1:12" ht="15" thickBot="1" x14ac:dyDescent="0.35">
      <c r="A124" s="22"/>
      <c r="B124" s="20"/>
      <c r="C124" s="20"/>
      <c r="D124" s="20"/>
      <c r="E124" s="20"/>
      <c r="F124" s="20"/>
      <c r="G124" s="20"/>
      <c r="H124" s="20"/>
      <c r="I124" s="20"/>
      <c r="J124" s="20"/>
      <c r="K124" s="69">
        <f t="shared" si="6"/>
        <v>0</v>
      </c>
      <c r="L124" s="68">
        <f t="shared" si="7"/>
        <v>0</v>
      </c>
    </row>
    <row r="125" spans="1:12" ht="15" thickBot="1" x14ac:dyDescent="0.35">
      <c r="A125" s="22"/>
      <c r="B125" s="20"/>
      <c r="C125" s="20"/>
      <c r="D125" s="20"/>
      <c r="E125" s="20"/>
      <c r="F125" s="20"/>
      <c r="G125" s="20"/>
      <c r="H125" s="20"/>
      <c r="I125" s="20"/>
      <c r="J125" s="20"/>
      <c r="K125" s="69">
        <f t="shared" si="6"/>
        <v>0</v>
      </c>
      <c r="L125" s="68">
        <f t="shared" si="7"/>
        <v>0</v>
      </c>
    </row>
    <row r="126" spans="1:12" ht="15" thickBot="1" x14ac:dyDescent="0.35">
      <c r="A126" s="22"/>
      <c r="B126" s="20"/>
      <c r="C126" s="20"/>
      <c r="D126" s="20"/>
      <c r="E126" s="20"/>
      <c r="F126" s="20"/>
      <c r="G126" s="20"/>
      <c r="H126" s="20"/>
      <c r="I126" s="20"/>
      <c r="J126" s="20"/>
      <c r="K126" s="69">
        <f t="shared" si="6"/>
        <v>0</v>
      </c>
      <c r="L126" s="68">
        <f t="shared" si="7"/>
        <v>0</v>
      </c>
    </row>
    <row r="127" spans="1:12" ht="15" thickBot="1" x14ac:dyDescent="0.35">
      <c r="A127" s="22"/>
      <c r="B127" s="20"/>
      <c r="C127" s="20"/>
      <c r="D127" s="20"/>
      <c r="E127" s="20"/>
      <c r="F127" s="20"/>
      <c r="G127" s="20"/>
      <c r="H127" s="20"/>
      <c r="I127" s="20"/>
      <c r="J127" s="20"/>
      <c r="K127" s="69">
        <f t="shared" si="6"/>
        <v>0</v>
      </c>
      <c r="L127" s="68">
        <f t="shared" si="7"/>
        <v>0</v>
      </c>
    </row>
    <row r="128" spans="1:12" ht="15" thickBot="1" x14ac:dyDescent="0.35">
      <c r="A128" s="22"/>
      <c r="B128" s="20"/>
      <c r="C128" s="20"/>
      <c r="D128" s="20"/>
      <c r="E128" s="20"/>
      <c r="F128" s="20"/>
      <c r="G128" s="20"/>
      <c r="H128" s="20"/>
      <c r="I128" s="20"/>
      <c r="J128" s="20"/>
      <c r="K128" s="69">
        <f t="shared" si="6"/>
        <v>0</v>
      </c>
      <c r="L128" s="68">
        <f t="shared" si="7"/>
        <v>0</v>
      </c>
    </row>
    <row r="129" spans="1:12" ht="15" thickBot="1" x14ac:dyDescent="0.35">
      <c r="A129" s="22"/>
      <c r="B129" s="20"/>
      <c r="C129" s="20"/>
      <c r="D129" s="20"/>
      <c r="E129" s="20"/>
      <c r="F129" s="20"/>
      <c r="G129" s="20"/>
      <c r="H129" s="20"/>
      <c r="I129" s="20"/>
      <c r="J129" s="20"/>
      <c r="K129" s="69">
        <f t="shared" si="6"/>
        <v>0</v>
      </c>
      <c r="L129" s="68">
        <f t="shared" si="7"/>
        <v>0</v>
      </c>
    </row>
    <row r="130" spans="1:12" ht="15" thickBot="1" x14ac:dyDescent="0.35">
      <c r="A130" s="22"/>
      <c r="B130" s="20"/>
      <c r="C130" s="20"/>
      <c r="D130" s="20"/>
      <c r="E130" s="20"/>
      <c r="F130" s="20"/>
      <c r="G130" s="20"/>
      <c r="H130" s="20"/>
      <c r="I130" s="20"/>
      <c r="J130" s="20"/>
      <c r="K130" s="69">
        <f t="shared" si="6"/>
        <v>0</v>
      </c>
      <c r="L130" s="68">
        <f t="shared" si="7"/>
        <v>0</v>
      </c>
    </row>
    <row r="131" spans="1:12" ht="15" thickBot="1" x14ac:dyDescent="0.35">
      <c r="A131" s="22"/>
      <c r="B131" s="20"/>
      <c r="C131" s="20"/>
      <c r="D131" s="20"/>
      <c r="E131" s="20"/>
      <c r="F131" s="20"/>
      <c r="G131" s="20"/>
      <c r="H131" s="20"/>
      <c r="I131" s="20"/>
      <c r="J131" s="20"/>
      <c r="K131" s="69">
        <f t="shared" si="6"/>
        <v>0</v>
      </c>
      <c r="L131" s="68">
        <f t="shared" si="7"/>
        <v>0</v>
      </c>
    </row>
    <row r="132" spans="1:12" ht="15" thickBot="1" x14ac:dyDescent="0.35">
      <c r="A132" s="22"/>
      <c r="B132" s="20"/>
      <c r="C132" s="20"/>
      <c r="D132" s="20"/>
      <c r="E132" s="20"/>
      <c r="F132" s="20"/>
      <c r="G132" s="20"/>
      <c r="H132" s="20"/>
      <c r="I132" s="20"/>
      <c r="J132" s="20"/>
      <c r="K132" s="69">
        <f t="shared" si="6"/>
        <v>0</v>
      </c>
      <c r="L132" s="68">
        <f t="shared" si="7"/>
        <v>0</v>
      </c>
    </row>
    <row r="133" spans="1:12" ht="15" thickBot="1" x14ac:dyDescent="0.35">
      <c r="A133" s="22"/>
      <c r="B133" s="20"/>
      <c r="C133" s="20"/>
      <c r="D133" s="20"/>
      <c r="E133" s="20"/>
      <c r="F133" s="20"/>
      <c r="G133" s="20"/>
      <c r="H133" s="20"/>
      <c r="I133" s="20"/>
      <c r="J133" s="20"/>
      <c r="K133" s="69">
        <f t="shared" si="6"/>
        <v>0</v>
      </c>
      <c r="L133" s="68">
        <f t="shared" si="7"/>
        <v>0</v>
      </c>
    </row>
    <row r="134" spans="1:12" ht="15" thickBot="1" x14ac:dyDescent="0.35">
      <c r="A134" s="22"/>
      <c r="B134" s="20"/>
      <c r="C134" s="20"/>
      <c r="D134" s="20"/>
      <c r="E134" s="20"/>
      <c r="F134" s="20"/>
      <c r="G134" s="20"/>
      <c r="H134" s="20"/>
      <c r="I134" s="20"/>
      <c r="J134" s="20"/>
      <c r="K134" s="69">
        <f t="shared" si="6"/>
        <v>0</v>
      </c>
      <c r="L134" s="68">
        <f t="shared" si="7"/>
        <v>0</v>
      </c>
    </row>
    <row r="135" spans="1:12" ht="15" thickBot="1" x14ac:dyDescent="0.35">
      <c r="A135" s="22"/>
      <c r="B135" s="20"/>
      <c r="C135" s="20"/>
      <c r="D135" s="20"/>
      <c r="E135" s="20"/>
      <c r="F135" s="20"/>
      <c r="G135" s="20"/>
      <c r="H135" s="20"/>
      <c r="I135" s="20"/>
      <c r="J135" s="20"/>
      <c r="K135" s="69">
        <f t="shared" si="6"/>
        <v>0</v>
      </c>
      <c r="L135" s="68">
        <f t="shared" si="7"/>
        <v>0</v>
      </c>
    </row>
    <row r="136" spans="1:12" ht="15" thickBot="1" x14ac:dyDescent="0.35">
      <c r="A136" s="22"/>
      <c r="B136" s="20"/>
      <c r="C136" s="20"/>
      <c r="D136" s="20"/>
      <c r="E136" s="20"/>
      <c r="F136" s="20"/>
      <c r="G136" s="20"/>
      <c r="H136" s="20"/>
      <c r="I136" s="20"/>
      <c r="J136" s="20"/>
      <c r="K136" s="69">
        <f t="shared" si="6"/>
        <v>0</v>
      </c>
      <c r="L136" s="68">
        <f t="shared" si="7"/>
        <v>0</v>
      </c>
    </row>
    <row r="137" spans="1:12" ht="15" thickBot="1" x14ac:dyDescent="0.35">
      <c r="A137" s="22"/>
      <c r="B137" s="20"/>
      <c r="C137" s="20"/>
      <c r="D137" s="20"/>
      <c r="E137" s="20"/>
      <c r="F137" s="20"/>
      <c r="G137" s="20"/>
      <c r="H137" s="20"/>
      <c r="I137" s="20"/>
      <c r="J137" s="20"/>
      <c r="K137" s="69">
        <f t="shared" si="6"/>
        <v>0</v>
      </c>
      <c r="L137" s="68">
        <f t="shared" si="7"/>
        <v>0</v>
      </c>
    </row>
    <row r="138" spans="1:12" ht="15" thickBot="1" x14ac:dyDescent="0.35">
      <c r="A138" s="22"/>
      <c r="B138" s="20"/>
      <c r="C138" s="20"/>
      <c r="D138" s="20"/>
      <c r="E138" s="20"/>
      <c r="F138" s="20"/>
      <c r="G138" s="20"/>
      <c r="H138" s="20"/>
      <c r="I138" s="20"/>
      <c r="J138" s="20"/>
      <c r="K138" s="69">
        <f t="shared" si="6"/>
        <v>0</v>
      </c>
      <c r="L138" s="68">
        <f t="shared" si="7"/>
        <v>0</v>
      </c>
    </row>
    <row r="139" spans="1:12" ht="15" thickBot="1" x14ac:dyDescent="0.35">
      <c r="A139" s="22"/>
      <c r="B139" s="20"/>
      <c r="C139" s="20"/>
      <c r="D139" s="20"/>
      <c r="E139" s="20"/>
      <c r="F139" s="20"/>
      <c r="G139" s="20"/>
      <c r="H139" s="20"/>
      <c r="I139" s="20"/>
      <c r="J139" s="20"/>
      <c r="K139" s="69">
        <f t="shared" si="6"/>
        <v>0</v>
      </c>
      <c r="L139" s="68">
        <f t="shared" si="7"/>
        <v>0</v>
      </c>
    </row>
    <row r="140" spans="1:12" ht="15" thickBot="1" x14ac:dyDescent="0.35">
      <c r="A140" s="23"/>
      <c r="B140" s="24"/>
      <c r="C140" s="24"/>
      <c r="D140" s="24"/>
      <c r="E140" s="24"/>
      <c r="F140" s="26"/>
      <c r="G140" s="24"/>
      <c r="H140" s="26"/>
      <c r="I140" s="24"/>
      <c r="J140" s="26"/>
      <c r="K140" s="72">
        <f t="shared" si="6"/>
        <v>0</v>
      </c>
      <c r="L140" s="68">
        <f t="shared" si="7"/>
        <v>0</v>
      </c>
    </row>
    <row r="141" spans="1:12" ht="15" thickBot="1" x14ac:dyDescent="0.35">
      <c r="D141" s="27" t="s">
        <v>168</v>
      </c>
      <c r="E141" s="28">
        <f>SUM(E110:E140)</f>
        <v>0</v>
      </c>
      <c r="F141" s="28">
        <f t="shared" ref="F141:L141" si="8">SUM(F110:F140)</f>
        <v>0</v>
      </c>
      <c r="G141" s="28">
        <f t="shared" si="8"/>
        <v>0</v>
      </c>
      <c r="H141" s="28">
        <f t="shared" si="8"/>
        <v>0</v>
      </c>
      <c r="I141" s="28">
        <f t="shared" si="8"/>
        <v>0</v>
      </c>
      <c r="J141" s="28">
        <f t="shared" si="8"/>
        <v>0</v>
      </c>
      <c r="K141" s="71">
        <f t="shared" si="8"/>
        <v>0</v>
      </c>
      <c r="L141" s="71">
        <f t="shared" si="8"/>
        <v>0</v>
      </c>
    </row>
    <row r="142" spans="1:12" ht="15" thickBot="1" x14ac:dyDescent="0.35"/>
    <row r="143" spans="1:12" x14ac:dyDescent="0.3">
      <c r="A143" s="226" t="s">
        <v>217</v>
      </c>
      <c r="B143" s="227"/>
      <c r="C143" s="227"/>
      <c r="D143" s="227"/>
      <c r="E143" s="227"/>
      <c r="F143" s="227"/>
      <c r="G143" s="227"/>
      <c r="H143" s="227"/>
      <c r="I143" s="227"/>
      <c r="J143" s="227"/>
      <c r="K143" s="227"/>
      <c r="L143" s="228"/>
    </row>
    <row r="144" spans="1:12" x14ac:dyDescent="0.3">
      <c r="A144" s="82" t="s">
        <v>161</v>
      </c>
      <c r="B144" s="221" t="s">
        <v>224</v>
      </c>
      <c r="C144" s="222"/>
      <c r="D144" s="223"/>
      <c r="E144" s="224"/>
      <c r="F144" s="224"/>
      <c r="G144" s="224"/>
      <c r="H144" s="224"/>
      <c r="I144" s="224"/>
      <c r="J144" s="224"/>
      <c r="K144" s="224"/>
      <c r="L144" s="225"/>
    </row>
    <row r="145" spans="1:16" ht="43.8" thickBot="1" x14ac:dyDescent="0.35">
      <c r="A145" s="79" t="s">
        <v>162</v>
      </c>
      <c r="B145" s="80" t="s">
        <v>163</v>
      </c>
      <c r="C145" s="80" t="s">
        <v>164</v>
      </c>
      <c r="D145" s="80" t="s">
        <v>165</v>
      </c>
      <c r="E145" s="80" t="s">
        <v>166</v>
      </c>
      <c r="F145" s="80" t="s">
        <v>253</v>
      </c>
      <c r="G145" s="80" t="s">
        <v>167</v>
      </c>
      <c r="H145" s="80" t="s">
        <v>253</v>
      </c>
      <c r="I145" s="80" t="s">
        <v>223</v>
      </c>
      <c r="J145" s="80" t="s">
        <v>253</v>
      </c>
      <c r="K145" s="77" t="s">
        <v>219</v>
      </c>
      <c r="L145" s="78" t="s">
        <v>218</v>
      </c>
      <c r="O145" s="19"/>
      <c r="P145" s="19"/>
    </row>
    <row r="146" spans="1:16" ht="15" thickBot="1" x14ac:dyDescent="0.35">
      <c r="B146" s="21"/>
      <c r="C146" s="25"/>
      <c r="D146" s="21"/>
      <c r="E146" s="21"/>
      <c r="F146" s="21"/>
      <c r="G146" s="21"/>
      <c r="H146" s="21"/>
      <c r="I146" s="21"/>
      <c r="J146" s="21"/>
      <c r="K146" s="75">
        <f t="shared" ref="K146:K176" si="9">E146*1.5+G146+I146*2/3</f>
        <v>0</v>
      </c>
      <c r="L146" s="68">
        <f t="shared" ref="L146:L176" si="10">IF(F146="non",0,E146*1.5)+IF(H146="non",0,G146*1)+IF(J146="non",0,I146*2/3)</f>
        <v>0</v>
      </c>
    </row>
    <row r="147" spans="1:16" ht="15" thickBot="1" x14ac:dyDescent="0.35">
      <c r="B147" s="20"/>
      <c r="C147" s="20"/>
      <c r="D147" s="20"/>
      <c r="E147" s="20"/>
      <c r="F147" s="20"/>
      <c r="G147" s="20"/>
      <c r="H147" s="20"/>
      <c r="I147" s="20"/>
      <c r="J147" s="20"/>
      <c r="K147" s="73">
        <f t="shared" si="9"/>
        <v>0</v>
      </c>
      <c r="L147" s="68">
        <f t="shared" si="10"/>
        <v>0</v>
      </c>
    </row>
    <row r="148" spans="1:16" ht="15" thickBot="1" x14ac:dyDescent="0.35">
      <c r="B148" s="20"/>
      <c r="C148" s="20"/>
      <c r="D148" s="20"/>
      <c r="E148" s="20"/>
      <c r="F148" s="20"/>
      <c r="G148" s="20"/>
      <c r="H148" s="20"/>
      <c r="I148" s="20"/>
      <c r="J148" s="20"/>
      <c r="K148" s="69">
        <f t="shared" si="9"/>
        <v>0</v>
      </c>
      <c r="L148" s="68">
        <f t="shared" si="10"/>
        <v>0</v>
      </c>
    </row>
    <row r="149" spans="1:16" ht="15" thickBot="1" x14ac:dyDescent="0.35">
      <c r="B149" s="20"/>
      <c r="C149" s="20"/>
      <c r="D149" s="20"/>
      <c r="E149" s="20"/>
      <c r="F149" s="20"/>
      <c r="G149" s="20"/>
      <c r="H149" s="20"/>
      <c r="I149" s="20"/>
      <c r="J149" s="20"/>
      <c r="K149" s="69">
        <f t="shared" si="9"/>
        <v>0</v>
      </c>
      <c r="L149" s="68">
        <f t="shared" si="10"/>
        <v>0</v>
      </c>
    </row>
    <row r="150" spans="1:16" ht="15" thickBot="1" x14ac:dyDescent="0.35">
      <c r="B150" s="20"/>
      <c r="C150" s="20"/>
      <c r="D150" s="20"/>
      <c r="E150" s="20"/>
      <c r="F150" s="20"/>
      <c r="G150" s="20"/>
      <c r="H150" s="20"/>
      <c r="I150" s="20"/>
      <c r="J150" s="20"/>
      <c r="K150" s="69">
        <f t="shared" si="9"/>
        <v>0</v>
      </c>
      <c r="L150" s="68">
        <f t="shared" si="10"/>
        <v>0</v>
      </c>
    </row>
    <row r="151" spans="1:16" ht="15" thickBot="1" x14ac:dyDescent="0.35">
      <c r="B151" s="20"/>
      <c r="C151" s="20"/>
      <c r="D151" s="20"/>
      <c r="E151" s="20"/>
      <c r="F151" s="20"/>
      <c r="G151" s="20"/>
      <c r="H151" s="20"/>
      <c r="I151" s="20"/>
      <c r="J151" s="20"/>
      <c r="K151" s="69">
        <f t="shared" si="9"/>
        <v>0</v>
      </c>
      <c r="L151" s="68">
        <f t="shared" si="10"/>
        <v>0</v>
      </c>
    </row>
    <row r="152" spans="1:16" ht="15" thickBot="1" x14ac:dyDescent="0.35">
      <c r="B152" s="20"/>
      <c r="C152" s="20"/>
      <c r="D152" s="20"/>
      <c r="E152" s="20"/>
      <c r="F152" s="20"/>
      <c r="G152" s="20"/>
      <c r="H152" s="20"/>
      <c r="I152" s="20"/>
      <c r="J152" s="20"/>
      <c r="K152" s="69">
        <f t="shared" si="9"/>
        <v>0</v>
      </c>
      <c r="L152" s="68">
        <f t="shared" si="10"/>
        <v>0</v>
      </c>
    </row>
    <row r="153" spans="1:16" ht="15" thickBot="1" x14ac:dyDescent="0.35">
      <c r="B153" s="20"/>
      <c r="C153" s="20"/>
      <c r="D153" s="20"/>
      <c r="E153" s="20"/>
      <c r="F153" s="20"/>
      <c r="G153" s="20"/>
      <c r="H153" s="20"/>
      <c r="I153" s="20"/>
      <c r="J153" s="20"/>
      <c r="K153" s="69">
        <f t="shared" si="9"/>
        <v>0</v>
      </c>
      <c r="L153" s="68">
        <f t="shared" si="10"/>
        <v>0</v>
      </c>
    </row>
    <row r="154" spans="1:16" ht="15" thickBot="1" x14ac:dyDescent="0.35">
      <c r="B154" s="20"/>
      <c r="C154" s="20"/>
      <c r="D154" s="20"/>
      <c r="E154" s="20"/>
      <c r="F154" s="20"/>
      <c r="G154" s="20"/>
      <c r="H154" s="20"/>
      <c r="I154" s="20"/>
      <c r="J154" s="20"/>
      <c r="K154" s="69">
        <f t="shared" si="9"/>
        <v>0</v>
      </c>
      <c r="L154" s="68">
        <f t="shared" si="10"/>
        <v>0</v>
      </c>
    </row>
    <row r="155" spans="1:16" ht="15" thickBot="1" x14ac:dyDescent="0.35">
      <c r="B155" s="20"/>
      <c r="C155" s="20"/>
      <c r="D155" s="20"/>
      <c r="E155" s="20"/>
      <c r="F155" s="20"/>
      <c r="G155" s="20"/>
      <c r="H155" s="20"/>
      <c r="I155" s="20"/>
      <c r="J155" s="20"/>
      <c r="K155" s="69">
        <f t="shared" si="9"/>
        <v>0</v>
      </c>
      <c r="L155" s="68">
        <f t="shared" si="10"/>
        <v>0</v>
      </c>
    </row>
    <row r="156" spans="1:16" ht="15" thickBot="1" x14ac:dyDescent="0.35">
      <c r="B156" s="20"/>
      <c r="C156" s="20"/>
      <c r="D156" s="20"/>
      <c r="E156" s="20"/>
      <c r="F156" s="20"/>
      <c r="G156" s="20"/>
      <c r="H156" s="20"/>
      <c r="I156" s="20"/>
      <c r="J156" s="20"/>
      <c r="K156" s="69">
        <f t="shared" si="9"/>
        <v>0</v>
      </c>
      <c r="L156" s="68">
        <f t="shared" si="10"/>
        <v>0</v>
      </c>
    </row>
    <row r="157" spans="1:16" ht="15" thickBot="1" x14ac:dyDescent="0.35">
      <c r="B157" s="20"/>
      <c r="C157" s="20"/>
      <c r="D157" s="20"/>
      <c r="E157" s="20"/>
      <c r="F157" s="20"/>
      <c r="G157" s="20"/>
      <c r="H157" s="20"/>
      <c r="I157" s="20"/>
      <c r="J157" s="20"/>
      <c r="K157" s="69">
        <f t="shared" si="9"/>
        <v>0</v>
      </c>
      <c r="L157" s="68">
        <f t="shared" si="10"/>
        <v>0</v>
      </c>
    </row>
    <row r="158" spans="1:16" ht="15" thickBot="1" x14ac:dyDescent="0.35">
      <c r="B158" s="20"/>
      <c r="C158" s="20"/>
      <c r="D158" s="20"/>
      <c r="E158" s="20"/>
      <c r="F158" s="20"/>
      <c r="G158" s="20"/>
      <c r="H158" s="20"/>
      <c r="I158" s="20"/>
      <c r="J158" s="20"/>
      <c r="K158" s="69">
        <f t="shared" si="9"/>
        <v>0</v>
      </c>
      <c r="L158" s="68">
        <f t="shared" si="10"/>
        <v>0</v>
      </c>
    </row>
    <row r="159" spans="1:16" ht="15" thickBot="1" x14ac:dyDescent="0.35">
      <c r="B159" s="20"/>
      <c r="C159" s="20"/>
      <c r="D159" s="20"/>
      <c r="E159" s="20"/>
      <c r="F159" s="20"/>
      <c r="G159" s="20"/>
      <c r="H159" s="20"/>
      <c r="I159" s="20"/>
      <c r="J159" s="20"/>
      <c r="K159" s="69">
        <f t="shared" si="9"/>
        <v>0</v>
      </c>
      <c r="L159" s="68">
        <f t="shared" si="10"/>
        <v>0</v>
      </c>
    </row>
    <row r="160" spans="1:16" ht="15" thickBot="1" x14ac:dyDescent="0.35">
      <c r="B160" s="20"/>
      <c r="C160" s="20"/>
      <c r="D160" s="20"/>
      <c r="E160" s="20"/>
      <c r="F160" s="20"/>
      <c r="G160" s="20"/>
      <c r="H160" s="20"/>
      <c r="I160" s="20"/>
      <c r="J160" s="20"/>
      <c r="K160" s="69">
        <f t="shared" si="9"/>
        <v>0</v>
      </c>
      <c r="L160" s="68">
        <f t="shared" si="10"/>
        <v>0</v>
      </c>
    </row>
    <row r="161" spans="1:12" ht="15" thickBot="1" x14ac:dyDescent="0.35">
      <c r="B161" s="20"/>
      <c r="C161" s="20"/>
      <c r="D161" s="20"/>
      <c r="E161" s="20"/>
      <c r="F161" s="20"/>
      <c r="G161" s="20"/>
      <c r="H161" s="20"/>
      <c r="I161" s="20"/>
      <c r="J161" s="20"/>
      <c r="K161" s="69">
        <f t="shared" si="9"/>
        <v>0</v>
      </c>
      <c r="L161" s="68">
        <f t="shared" si="10"/>
        <v>0</v>
      </c>
    </row>
    <row r="162" spans="1:12" ht="15" thickBot="1" x14ac:dyDescent="0.35">
      <c r="B162" s="20"/>
      <c r="C162" s="20"/>
      <c r="D162" s="20"/>
      <c r="E162" s="20"/>
      <c r="F162" s="20"/>
      <c r="G162" s="20"/>
      <c r="H162" s="20"/>
      <c r="I162" s="20"/>
      <c r="J162" s="20"/>
      <c r="K162" s="69">
        <f t="shared" si="9"/>
        <v>0</v>
      </c>
      <c r="L162" s="68">
        <f t="shared" si="10"/>
        <v>0</v>
      </c>
    </row>
    <row r="163" spans="1:12" ht="15" thickBot="1" x14ac:dyDescent="0.35">
      <c r="B163" s="20"/>
      <c r="C163" s="20"/>
      <c r="D163" s="20"/>
      <c r="E163" s="20"/>
      <c r="F163" s="20"/>
      <c r="G163" s="20"/>
      <c r="H163" s="20"/>
      <c r="I163" s="20"/>
      <c r="J163" s="20"/>
      <c r="K163" s="69">
        <f t="shared" si="9"/>
        <v>0</v>
      </c>
      <c r="L163" s="68">
        <f t="shared" si="10"/>
        <v>0</v>
      </c>
    </row>
    <row r="164" spans="1:12" ht="15" thickBot="1" x14ac:dyDescent="0.35">
      <c r="B164" s="20"/>
      <c r="C164" s="20"/>
      <c r="D164" s="20"/>
      <c r="E164" s="20"/>
      <c r="F164" s="20"/>
      <c r="G164" s="20"/>
      <c r="H164" s="20"/>
      <c r="I164" s="20"/>
      <c r="J164" s="20"/>
      <c r="K164" s="69">
        <f t="shared" si="9"/>
        <v>0</v>
      </c>
      <c r="L164" s="68">
        <f t="shared" si="10"/>
        <v>0</v>
      </c>
    </row>
    <row r="165" spans="1:12" ht="15" thickBot="1" x14ac:dyDescent="0.35">
      <c r="B165" s="20"/>
      <c r="C165" s="20"/>
      <c r="D165" s="20"/>
      <c r="E165" s="20"/>
      <c r="F165" s="20"/>
      <c r="G165" s="20"/>
      <c r="H165" s="20"/>
      <c r="I165" s="20"/>
      <c r="J165" s="20"/>
      <c r="K165" s="69">
        <f t="shared" si="9"/>
        <v>0</v>
      </c>
      <c r="L165" s="68">
        <f t="shared" si="10"/>
        <v>0</v>
      </c>
    </row>
    <row r="166" spans="1:12" ht="15" thickBot="1" x14ac:dyDescent="0.35">
      <c r="B166" s="20"/>
      <c r="C166" s="20"/>
      <c r="D166" s="20"/>
      <c r="E166" s="20"/>
      <c r="F166" s="20"/>
      <c r="G166" s="20"/>
      <c r="H166" s="20"/>
      <c r="I166" s="20"/>
      <c r="J166" s="20"/>
      <c r="K166" s="69">
        <f t="shared" si="9"/>
        <v>0</v>
      </c>
      <c r="L166" s="68">
        <f t="shared" si="10"/>
        <v>0</v>
      </c>
    </row>
    <row r="167" spans="1:12" ht="15" thickBot="1" x14ac:dyDescent="0.35">
      <c r="B167" s="20"/>
      <c r="C167" s="20"/>
      <c r="D167" s="20"/>
      <c r="E167" s="20"/>
      <c r="F167" s="20"/>
      <c r="G167" s="20"/>
      <c r="H167" s="20"/>
      <c r="I167" s="20"/>
      <c r="J167" s="20"/>
      <c r="K167" s="69">
        <f t="shared" si="9"/>
        <v>0</v>
      </c>
      <c r="L167" s="68">
        <f t="shared" si="10"/>
        <v>0</v>
      </c>
    </row>
    <row r="168" spans="1:12" ht="15" thickBot="1" x14ac:dyDescent="0.35">
      <c r="B168" s="20"/>
      <c r="C168" s="20"/>
      <c r="D168" s="20"/>
      <c r="E168" s="20"/>
      <c r="F168" s="20"/>
      <c r="G168" s="20"/>
      <c r="H168" s="20"/>
      <c r="I168" s="20"/>
      <c r="J168" s="20"/>
      <c r="K168" s="69">
        <f t="shared" si="9"/>
        <v>0</v>
      </c>
      <c r="L168" s="68">
        <f t="shared" si="10"/>
        <v>0</v>
      </c>
    </row>
    <row r="169" spans="1:12" ht="15" thickBot="1" x14ac:dyDescent="0.35">
      <c r="B169" s="20"/>
      <c r="C169" s="20"/>
      <c r="D169" s="20"/>
      <c r="E169" s="20"/>
      <c r="F169" s="20"/>
      <c r="G169" s="20"/>
      <c r="H169" s="20"/>
      <c r="I169" s="20"/>
      <c r="J169" s="20"/>
      <c r="K169" s="69">
        <f t="shared" si="9"/>
        <v>0</v>
      </c>
      <c r="L169" s="68">
        <f t="shared" si="10"/>
        <v>0</v>
      </c>
    </row>
    <row r="170" spans="1:12" ht="15" thickBot="1" x14ac:dyDescent="0.35">
      <c r="B170" s="20"/>
      <c r="C170" s="20"/>
      <c r="D170" s="20"/>
      <c r="E170" s="20"/>
      <c r="F170" s="20"/>
      <c r="G170" s="20"/>
      <c r="H170" s="20"/>
      <c r="I170" s="20"/>
      <c r="J170" s="20"/>
      <c r="K170" s="69">
        <f t="shared" si="9"/>
        <v>0</v>
      </c>
      <c r="L170" s="68">
        <f t="shared" si="10"/>
        <v>0</v>
      </c>
    </row>
    <row r="171" spans="1:12" ht="15" thickBot="1" x14ac:dyDescent="0.35">
      <c r="A171" s="22"/>
      <c r="B171" s="20"/>
      <c r="C171" s="20"/>
      <c r="D171" s="20"/>
      <c r="E171" s="20"/>
      <c r="F171" s="20"/>
      <c r="G171" s="20"/>
      <c r="H171" s="20"/>
      <c r="I171" s="20"/>
      <c r="J171" s="20"/>
      <c r="K171" s="69">
        <f t="shared" si="9"/>
        <v>0</v>
      </c>
      <c r="L171" s="68">
        <f t="shared" si="10"/>
        <v>0</v>
      </c>
    </row>
    <row r="172" spans="1:12" ht="15" thickBot="1" x14ac:dyDescent="0.35">
      <c r="A172" s="22"/>
      <c r="B172" s="20"/>
      <c r="C172" s="20"/>
      <c r="D172" s="20"/>
      <c r="E172" s="20"/>
      <c r="F172" s="20"/>
      <c r="G172" s="20"/>
      <c r="H172" s="20"/>
      <c r="I172" s="20"/>
      <c r="J172" s="20"/>
      <c r="K172" s="69">
        <f t="shared" si="9"/>
        <v>0</v>
      </c>
      <c r="L172" s="68">
        <f t="shared" si="10"/>
        <v>0</v>
      </c>
    </row>
    <row r="173" spans="1:12" ht="15" thickBot="1" x14ac:dyDescent="0.35">
      <c r="A173" s="22"/>
      <c r="B173" s="20"/>
      <c r="C173" s="20"/>
      <c r="D173" s="20"/>
      <c r="E173" s="20"/>
      <c r="F173" s="20"/>
      <c r="G173" s="20"/>
      <c r="H173" s="20"/>
      <c r="I173" s="20"/>
      <c r="J173" s="20"/>
      <c r="K173" s="69">
        <f t="shared" si="9"/>
        <v>0</v>
      </c>
      <c r="L173" s="68">
        <f t="shared" si="10"/>
        <v>0</v>
      </c>
    </row>
    <row r="174" spans="1:12" ht="15" thickBot="1" x14ac:dyDescent="0.35">
      <c r="A174" s="22"/>
      <c r="B174" s="20"/>
      <c r="C174" s="20"/>
      <c r="D174" s="20"/>
      <c r="E174" s="20"/>
      <c r="F174" s="20"/>
      <c r="G174" s="20"/>
      <c r="H174" s="20"/>
      <c r="I174" s="20"/>
      <c r="J174" s="20"/>
      <c r="K174" s="69">
        <f t="shared" si="9"/>
        <v>0</v>
      </c>
      <c r="L174" s="68">
        <f t="shared" si="10"/>
        <v>0</v>
      </c>
    </row>
    <row r="175" spans="1:12" ht="15" thickBot="1" x14ac:dyDescent="0.35">
      <c r="A175" s="22"/>
      <c r="B175" s="20"/>
      <c r="C175" s="20"/>
      <c r="D175" s="20"/>
      <c r="E175" s="20"/>
      <c r="F175" s="20"/>
      <c r="G175" s="20"/>
      <c r="H175" s="20"/>
      <c r="I175" s="20"/>
      <c r="J175" s="20"/>
      <c r="K175" s="69">
        <f t="shared" si="9"/>
        <v>0</v>
      </c>
      <c r="L175" s="68">
        <f t="shared" si="10"/>
        <v>0</v>
      </c>
    </row>
    <row r="176" spans="1:12" ht="15" thickBot="1" x14ac:dyDescent="0.35">
      <c r="A176" s="23"/>
      <c r="B176" s="24"/>
      <c r="C176" s="24"/>
      <c r="D176" s="24"/>
      <c r="E176" s="24"/>
      <c r="F176" s="26"/>
      <c r="G176" s="24"/>
      <c r="H176" s="26"/>
      <c r="I176" s="24"/>
      <c r="J176" s="26"/>
      <c r="K176" s="72">
        <f t="shared" si="9"/>
        <v>0</v>
      </c>
      <c r="L176" s="68">
        <f t="shared" si="10"/>
        <v>0</v>
      </c>
    </row>
    <row r="177" spans="4:12" ht="15" thickBot="1" x14ac:dyDescent="0.35">
      <c r="D177" s="27" t="s">
        <v>168</v>
      </c>
      <c r="E177" s="28">
        <f>SUM(E146:E176)</f>
        <v>0</v>
      </c>
      <c r="F177" s="28">
        <f t="shared" ref="F177:L177" si="11">SUM(F146:F176)</f>
        <v>0</v>
      </c>
      <c r="G177" s="28">
        <f t="shared" si="11"/>
        <v>0</v>
      </c>
      <c r="H177" s="28">
        <f t="shared" si="11"/>
        <v>0</v>
      </c>
      <c r="I177" s="28">
        <f t="shared" si="11"/>
        <v>0</v>
      </c>
      <c r="J177" s="28">
        <f t="shared" si="11"/>
        <v>0</v>
      </c>
      <c r="K177" s="71">
        <f t="shared" si="11"/>
        <v>0</v>
      </c>
      <c r="L177" s="71">
        <f t="shared" si="11"/>
        <v>0</v>
      </c>
    </row>
    <row r="178" spans="4:12" ht="15" thickBot="1" x14ac:dyDescent="0.35"/>
    <row r="179" spans="4:12" ht="15" thickBot="1" x14ac:dyDescent="0.35">
      <c r="D179" s="62" t="s">
        <v>220</v>
      </c>
      <c r="E179" s="63">
        <f>E177+E141+E105+E69</f>
        <v>40.5</v>
      </c>
      <c r="F179" s="63">
        <f t="shared" ref="F179:L179" si="12">F177+F141+F105+F69</f>
        <v>0</v>
      </c>
      <c r="G179" s="63">
        <f t="shared" si="12"/>
        <v>0</v>
      </c>
      <c r="H179" s="63">
        <f t="shared" si="12"/>
        <v>0</v>
      </c>
      <c r="I179" s="63">
        <f t="shared" si="12"/>
        <v>0</v>
      </c>
      <c r="J179" s="63">
        <f t="shared" si="12"/>
        <v>0</v>
      </c>
      <c r="K179" s="64">
        <f t="shared" si="12"/>
        <v>60.75</v>
      </c>
      <c r="L179" s="65">
        <f t="shared" si="12"/>
        <v>0</v>
      </c>
    </row>
  </sheetData>
  <mergeCells count="13">
    <mergeCell ref="A1:L1"/>
    <mergeCell ref="A2:L2"/>
    <mergeCell ref="B3:C3"/>
    <mergeCell ref="D3:L3"/>
    <mergeCell ref="B72:C72"/>
    <mergeCell ref="D72:L72"/>
    <mergeCell ref="B144:C144"/>
    <mergeCell ref="D144:L144"/>
    <mergeCell ref="A71:L71"/>
    <mergeCell ref="A107:L107"/>
    <mergeCell ref="A143:L143"/>
    <mergeCell ref="B108:C108"/>
    <mergeCell ref="D108:L108"/>
  </mergeCells>
  <dataValidations count="1">
    <dataValidation type="list" allowBlank="1" showInputMessage="1" showErrorMessage="1" sqref="J146:J176 H5:H68 J5:J68 F74:F104 H74:H104 J74:J104 F110:F140 H110:H140 J110:J140 F146:F176 H146:H176 F5:F68"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opLeftCell="A7" workbookViewId="0">
      <selection activeCell="K10" sqref="K10:L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53" t="s">
        <v>251</v>
      </c>
      <c r="B1" s="253"/>
      <c r="C1" s="253"/>
      <c r="D1" s="253"/>
      <c r="E1" s="253"/>
      <c r="F1" s="253"/>
      <c r="G1" s="253"/>
      <c r="H1" s="253"/>
      <c r="I1" s="253"/>
      <c r="J1" s="253"/>
      <c r="K1" s="253"/>
      <c r="L1" s="253"/>
    </row>
    <row r="2" spans="1:12" ht="15.6" x14ac:dyDescent="0.3">
      <c r="A2" s="88" t="s">
        <v>230</v>
      </c>
      <c r="B2" s="87"/>
      <c r="C2" s="238" t="str">
        <f>'1. NOTE PRESENTATION'!B3</f>
        <v>DU Thérapeutique médicale et chirurgicale de la calvitie</v>
      </c>
      <c r="D2" s="239"/>
      <c r="E2" s="239"/>
      <c r="F2" s="239"/>
      <c r="G2" s="239"/>
      <c r="H2" s="239"/>
      <c r="I2" s="239"/>
      <c r="J2" s="239"/>
      <c r="K2" s="239"/>
      <c r="L2" s="240"/>
    </row>
    <row r="3" spans="1:12" ht="15.6" x14ac:dyDescent="0.3">
      <c r="A3" s="89" t="s">
        <v>231</v>
      </c>
      <c r="B3" s="87"/>
      <c r="C3" s="87"/>
      <c r="D3" s="241" t="s">
        <v>299</v>
      </c>
      <c r="E3" s="242"/>
      <c r="F3" s="242"/>
      <c r="G3" s="242"/>
      <c r="H3" s="242"/>
      <c r="I3" s="243"/>
      <c r="J3" s="87"/>
      <c r="K3" s="87"/>
      <c r="L3" s="87"/>
    </row>
    <row r="4" spans="1:12" ht="15.6" x14ac:dyDescent="0.3">
      <c r="A4" s="89" t="s">
        <v>232</v>
      </c>
      <c r="B4" s="87"/>
      <c r="C4" s="87"/>
      <c r="D4" s="101" t="str">
        <f>'1. NOTE PRESENTATION'!B10</f>
        <v>Doctorat</v>
      </c>
      <c r="E4" s="87"/>
      <c r="F4" s="87"/>
      <c r="G4" s="87"/>
      <c r="H4" s="87"/>
      <c r="I4" s="87"/>
      <c r="J4" s="87"/>
      <c r="K4" s="87"/>
      <c r="L4" s="87"/>
    </row>
    <row r="5" spans="1:12" ht="15" thickBot="1" x14ac:dyDescent="0.35">
      <c r="A5" s="87"/>
      <c r="B5" s="87"/>
      <c r="C5" s="87"/>
      <c r="D5" s="87"/>
      <c r="E5" s="87"/>
      <c r="F5" s="87"/>
      <c r="G5" s="87"/>
      <c r="H5" s="87"/>
      <c r="I5" s="87"/>
      <c r="J5" s="87"/>
      <c r="K5" s="87"/>
      <c r="L5" s="87"/>
    </row>
    <row r="6" spans="1:12" ht="21.6" thickBot="1" x14ac:dyDescent="0.35">
      <c r="A6" s="244" t="s">
        <v>233</v>
      </c>
      <c r="B6" s="245"/>
      <c r="C6" s="245"/>
      <c r="D6" s="245"/>
      <c r="E6" s="246"/>
      <c r="F6" s="87"/>
      <c r="G6" s="247" t="s">
        <v>234</v>
      </c>
      <c r="H6" s="248"/>
      <c r="I6" s="248"/>
      <c r="J6" s="248"/>
      <c r="K6" s="248"/>
      <c r="L6" s="249"/>
    </row>
    <row r="7" spans="1:12" x14ac:dyDescent="0.3">
      <c r="A7" s="87"/>
      <c r="B7" s="87"/>
      <c r="C7" s="87"/>
      <c r="D7" s="87"/>
      <c r="E7" s="87"/>
      <c r="F7" s="87"/>
      <c r="G7" s="87"/>
      <c r="H7" s="87"/>
      <c r="I7" s="87"/>
      <c r="J7" s="87"/>
      <c r="K7" s="87"/>
      <c r="L7" s="87"/>
    </row>
    <row r="8" spans="1:12" ht="15.6" x14ac:dyDescent="0.3">
      <c r="A8" s="87"/>
      <c r="B8" s="87"/>
      <c r="C8" s="90" t="s">
        <v>235</v>
      </c>
      <c r="D8" s="90" t="s">
        <v>236</v>
      </c>
      <c r="E8" s="90" t="s">
        <v>237</v>
      </c>
      <c r="F8" s="87"/>
      <c r="G8" s="250" t="s">
        <v>238</v>
      </c>
      <c r="H8" s="250"/>
      <c r="I8" s="250"/>
      <c r="J8" s="90" t="s">
        <v>235</v>
      </c>
      <c r="K8" s="250" t="s">
        <v>239</v>
      </c>
      <c r="L8" s="250"/>
    </row>
    <row r="9" spans="1:12" x14ac:dyDescent="0.3">
      <c r="A9" s="231" t="s">
        <v>260</v>
      </c>
      <c r="B9" s="232"/>
      <c r="C9" s="84">
        <v>15</v>
      </c>
      <c r="D9" s="85">
        <v>2457</v>
      </c>
      <c r="E9" s="91">
        <f>C9*D9</f>
        <v>36855</v>
      </c>
      <c r="F9" s="87"/>
      <c r="G9" s="233" t="s">
        <v>252</v>
      </c>
      <c r="H9" s="234"/>
      <c r="I9" s="235"/>
      <c r="J9" s="92"/>
      <c r="K9" s="236">
        <f>C9*E17</f>
        <v>855</v>
      </c>
      <c r="L9" s="237"/>
    </row>
    <row r="10" spans="1:12" x14ac:dyDescent="0.3">
      <c r="A10" s="232" t="s">
        <v>255</v>
      </c>
      <c r="B10" s="254"/>
      <c r="C10" s="84"/>
      <c r="D10" s="85"/>
      <c r="E10" s="91">
        <f t="shared" ref="E10:E12" si="0">C10*D10</f>
        <v>0</v>
      </c>
      <c r="F10" s="87"/>
      <c r="G10" s="233" t="s">
        <v>241</v>
      </c>
      <c r="H10" s="234"/>
      <c r="I10" s="235"/>
      <c r="J10" s="92"/>
      <c r="K10" s="236">
        <f>IF(D4="Licence",((C9*100)+((E9+E13)-(C9*100))*(35/100)),IF(D4="Master",((C9*200)+((E9+E13)-(C9*200))*(35/100)),((C9*500)+((E9+E13)-(C9*500))*(35/100))))</f>
        <v>17774.25</v>
      </c>
      <c r="L10" s="237"/>
    </row>
    <row r="11" spans="1:12" x14ac:dyDescent="0.3">
      <c r="A11" s="232" t="s">
        <v>256</v>
      </c>
      <c r="B11" s="254"/>
      <c r="C11" s="84"/>
      <c r="D11" s="85"/>
      <c r="E11" s="91">
        <f t="shared" si="0"/>
        <v>0</v>
      </c>
      <c r="F11" s="87"/>
      <c r="G11" s="233" t="s">
        <v>243</v>
      </c>
      <c r="H11" s="234"/>
      <c r="I11" s="235"/>
      <c r="J11" s="92"/>
      <c r="K11" s="251"/>
      <c r="L11" s="252"/>
    </row>
    <row r="12" spans="1:12" x14ac:dyDescent="0.3">
      <c r="A12" s="232" t="s">
        <v>257</v>
      </c>
      <c r="B12" s="254"/>
      <c r="C12" s="84"/>
      <c r="D12" s="85"/>
      <c r="E12" s="91">
        <f t="shared" si="0"/>
        <v>0</v>
      </c>
      <c r="F12" s="87"/>
      <c r="G12" s="233" t="s">
        <v>244</v>
      </c>
      <c r="H12" s="234"/>
      <c r="I12" s="235"/>
      <c r="J12" s="92"/>
      <c r="K12" s="251"/>
      <c r="L12" s="252"/>
    </row>
    <row r="13" spans="1:12" ht="15.6" x14ac:dyDescent="0.3">
      <c r="A13" s="231" t="s">
        <v>240</v>
      </c>
      <c r="B13" s="232"/>
      <c r="C13" s="84"/>
      <c r="D13" s="85">
        <v>350</v>
      </c>
      <c r="E13" s="91">
        <f>C13*D13</f>
        <v>0</v>
      </c>
      <c r="F13" s="87"/>
      <c r="G13" s="233" t="s">
        <v>245</v>
      </c>
      <c r="H13" s="234"/>
      <c r="I13" s="235"/>
      <c r="J13" s="92"/>
      <c r="K13" s="251"/>
      <c r="L13" s="252"/>
    </row>
    <row r="14" spans="1:12" x14ac:dyDescent="0.3">
      <c r="A14" s="231" t="s">
        <v>242</v>
      </c>
      <c r="B14" s="232"/>
      <c r="C14" s="86"/>
      <c r="D14" s="86"/>
      <c r="E14" s="85"/>
      <c r="F14" s="87"/>
      <c r="G14" s="97" t="s">
        <v>247</v>
      </c>
      <c r="H14" s="97"/>
      <c r="I14" s="97"/>
      <c r="J14" s="102">
        <f>'5. MAQUETTE'!L179</f>
        <v>0</v>
      </c>
      <c r="K14" s="236">
        <f>J14*51.39</f>
        <v>0</v>
      </c>
      <c r="L14" s="237"/>
    </row>
    <row r="15" spans="1:12" ht="21" x14ac:dyDescent="0.3">
      <c r="A15" s="256" t="s">
        <v>237</v>
      </c>
      <c r="B15" s="258"/>
      <c r="C15" s="93">
        <f>SUM(C9:C14)</f>
        <v>15</v>
      </c>
      <c r="D15" s="87"/>
      <c r="E15" s="94">
        <f>SUM(E9:E14)</f>
        <v>36855</v>
      </c>
      <c r="F15" s="87"/>
      <c r="G15" s="256" t="s">
        <v>237</v>
      </c>
      <c r="H15" s="257"/>
      <c r="I15" s="258"/>
      <c r="J15" s="98"/>
      <c r="K15" s="259">
        <f>SUM(K9:K14)</f>
        <v>18629.25</v>
      </c>
      <c r="L15" s="260"/>
    </row>
    <row r="16" spans="1:12" x14ac:dyDescent="0.3">
      <c r="A16" s="87"/>
      <c r="B16" s="87"/>
      <c r="C16" s="87"/>
      <c r="D16" s="87"/>
      <c r="E16" s="87"/>
      <c r="F16" s="87"/>
      <c r="G16" s="87"/>
      <c r="H16" s="87"/>
      <c r="I16" s="87"/>
      <c r="J16" s="87"/>
      <c r="K16" s="87"/>
      <c r="L16" s="87"/>
    </row>
    <row r="17" spans="1:12" ht="15.6" x14ac:dyDescent="0.3">
      <c r="A17" s="95" t="s">
        <v>246</v>
      </c>
      <c r="B17" s="87"/>
      <c r="C17" s="87"/>
      <c r="D17" s="87"/>
      <c r="E17" s="96">
        <v>57</v>
      </c>
      <c r="F17" s="87"/>
      <c r="G17" s="87"/>
      <c r="H17" s="87"/>
      <c r="I17" s="87"/>
      <c r="J17" s="87"/>
      <c r="K17" s="87"/>
      <c r="L17" s="87"/>
    </row>
    <row r="18" spans="1:12" ht="15.6" x14ac:dyDescent="0.3">
      <c r="A18" s="95"/>
      <c r="B18" s="87"/>
      <c r="C18" s="87"/>
      <c r="D18" s="87"/>
      <c r="E18" s="104"/>
      <c r="F18" s="87"/>
      <c r="G18" s="87"/>
      <c r="H18" s="87"/>
      <c r="I18" s="87"/>
      <c r="J18" s="87"/>
      <c r="K18" s="87"/>
      <c r="L18" s="87"/>
    </row>
    <row r="19" spans="1:12" ht="15.6" x14ac:dyDescent="0.3">
      <c r="A19" s="255" t="s">
        <v>258</v>
      </c>
      <c r="B19" s="255"/>
      <c r="C19" s="255"/>
      <c r="D19" s="255"/>
      <c r="E19" s="104"/>
      <c r="F19" s="103"/>
      <c r="G19" s="103"/>
      <c r="H19" s="103"/>
      <c r="I19" s="103"/>
      <c r="J19" s="103"/>
      <c r="K19" s="103"/>
      <c r="L19" s="103"/>
    </row>
    <row r="20" spans="1:12" ht="15.75" customHeight="1" x14ac:dyDescent="0.3">
      <c r="A20" s="106" t="s">
        <v>259</v>
      </c>
      <c r="B20" s="107"/>
      <c r="C20" s="107"/>
      <c r="D20" s="107"/>
      <c r="E20" s="107"/>
      <c r="F20" s="107"/>
      <c r="G20" s="107"/>
      <c r="H20" s="107"/>
      <c r="I20" s="107"/>
      <c r="J20" s="107"/>
      <c r="K20" s="107"/>
      <c r="L20" s="108"/>
    </row>
    <row r="21" spans="1:12" ht="15.75" customHeight="1" x14ac:dyDescent="0.3">
      <c r="A21" s="109"/>
      <c r="B21" s="105"/>
      <c r="C21" s="105"/>
      <c r="D21" s="105"/>
      <c r="E21" s="105"/>
      <c r="F21" s="105"/>
      <c r="G21" s="105"/>
      <c r="H21" s="105"/>
      <c r="I21" s="105"/>
      <c r="J21" s="105"/>
      <c r="K21" s="105"/>
      <c r="L21" s="110"/>
    </row>
    <row r="22" spans="1:12" ht="15.75" customHeight="1" x14ac:dyDescent="0.3">
      <c r="A22" s="111"/>
      <c r="B22" s="112"/>
      <c r="C22" s="112"/>
      <c r="D22" s="112"/>
      <c r="E22" s="112"/>
      <c r="F22" s="112"/>
      <c r="G22" s="112"/>
      <c r="H22" s="112"/>
      <c r="I22" s="112"/>
      <c r="J22" s="112"/>
      <c r="K22" s="112"/>
      <c r="L22" s="113"/>
    </row>
    <row r="23" spans="1:12" x14ac:dyDescent="0.3">
      <c r="A23" s="87"/>
      <c r="B23" s="87"/>
      <c r="C23" s="87"/>
      <c r="D23" s="87"/>
      <c r="E23" s="87"/>
      <c r="F23" s="87"/>
      <c r="K23" s="87"/>
      <c r="L23" s="87"/>
    </row>
    <row r="24" spans="1:12" ht="25.8" x14ac:dyDescent="0.45">
      <c r="A24" s="99" t="s">
        <v>248</v>
      </c>
      <c r="B24" s="87"/>
      <c r="C24" s="87"/>
      <c r="D24" s="87"/>
      <c r="E24" s="87"/>
      <c r="F24" s="87"/>
      <c r="G24" s="261">
        <f>E15-K15</f>
        <v>18225.75</v>
      </c>
      <c r="H24" s="262"/>
      <c r="I24" s="262"/>
      <c r="J24" s="263"/>
      <c r="K24" s="87"/>
      <c r="L24" s="87"/>
    </row>
    <row r="25" spans="1:12" x14ac:dyDescent="0.3">
      <c r="A25" s="87"/>
      <c r="B25" s="87"/>
      <c r="C25" s="87"/>
      <c r="D25" s="87"/>
      <c r="E25" s="87"/>
      <c r="F25" s="87"/>
    </row>
    <row r="26" spans="1:12" ht="21" x14ac:dyDescent="0.4">
      <c r="A26" s="100" t="s">
        <v>249</v>
      </c>
      <c r="B26" s="87"/>
      <c r="C26" s="87"/>
      <c r="D26" s="87"/>
      <c r="E26" s="87"/>
      <c r="F26" s="236">
        <f>E15-K9-K10</f>
        <v>18225.75</v>
      </c>
      <c r="G26" s="237"/>
    </row>
  </sheetData>
  <sheetProtection algorithmName="SHA-512" hashValue="Gx8uWg7hsUyGBqRWa5z/iT7H0IF45gaLX0lzeXQdECcg9gJoQRKPr3LwqIPmEEAEEoAm/lhNGsBkGaDCDWTliw==" saltValue="37gbUluFcus4ShZ6Qq0Kww=="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topLeftCell="A5" zoomScale="90" zoomScaleNormal="90" workbookViewId="0">
      <selection activeCell="H26" sqref="H26:H29"/>
    </sheetView>
  </sheetViews>
  <sheetFormatPr baseColWidth="10" defaultRowHeight="14.4" x14ac:dyDescent="0.3"/>
  <cols>
    <col min="1" max="1" width="62.6640625" customWidth="1"/>
    <col min="2" max="2" width="20.44140625" customWidth="1"/>
    <col min="3" max="3" width="16.77734375" customWidth="1"/>
    <col min="6" max="6" width="13" customWidth="1"/>
  </cols>
  <sheetData>
    <row r="1" spans="1:20" ht="18" x14ac:dyDescent="0.35">
      <c r="A1" s="266" t="s">
        <v>229</v>
      </c>
      <c r="B1" s="266"/>
      <c r="C1" s="266"/>
      <c r="D1" s="266"/>
      <c r="E1" s="266"/>
      <c r="F1" s="266"/>
      <c r="G1" s="266"/>
      <c r="H1" s="266"/>
      <c r="I1" s="266"/>
      <c r="J1" s="266"/>
      <c r="K1" s="266"/>
      <c r="L1" s="19"/>
      <c r="M1" s="19"/>
      <c r="N1" s="19"/>
      <c r="O1" s="19"/>
      <c r="P1" s="19"/>
      <c r="Q1" s="19"/>
      <c r="R1" s="19"/>
      <c r="S1" s="19"/>
      <c r="T1" s="19"/>
    </row>
    <row r="2" spans="1:20" s="19" customFormat="1" ht="30" customHeight="1" x14ac:dyDescent="0.3">
      <c r="A2" s="264" t="s">
        <v>187</v>
      </c>
      <c r="B2" s="264"/>
      <c r="C2" s="264"/>
      <c r="D2" s="264"/>
      <c r="E2" s="264"/>
      <c r="F2" s="264"/>
      <c r="G2" s="264"/>
      <c r="H2" s="264"/>
      <c r="I2" s="264"/>
      <c r="J2" s="264"/>
      <c r="K2" s="264"/>
    </row>
    <row r="3" spans="1:20" ht="15.6" x14ac:dyDescent="0.3">
      <c r="A3" s="57" t="s">
        <v>155</v>
      </c>
      <c r="B3" s="15"/>
      <c r="C3" s="267" t="s">
        <v>150</v>
      </c>
      <c r="D3" s="267"/>
      <c r="E3" s="267" t="s">
        <v>156</v>
      </c>
      <c r="F3" s="267"/>
      <c r="G3" s="267"/>
      <c r="H3" s="267"/>
      <c r="I3" s="267"/>
      <c r="J3" s="267"/>
      <c r="K3" s="267"/>
      <c r="L3" s="19"/>
      <c r="M3" s="19"/>
      <c r="N3" s="19"/>
      <c r="O3" s="19"/>
      <c r="P3" s="19"/>
      <c r="Q3" s="19"/>
      <c r="R3" s="19"/>
      <c r="S3" s="19"/>
      <c r="T3" s="19"/>
    </row>
    <row r="4" spans="1:20" ht="15.6" x14ac:dyDescent="0.3">
      <c r="A4" s="57" t="s">
        <v>157</v>
      </c>
      <c r="B4" s="15"/>
      <c r="C4" s="267" t="s">
        <v>150</v>
      </c>
      <c r="D4" s="267"/>
      <c r="E4" s="267" t="s">
        <v>156</v>
      </c>
      <c r="F4" s="267"/>
      <c r="G4" s="267"/>
      <c r="H4" s="267"/>
      <c r="I4" s="267"/>
      <c r="J4" s="267"/>
      <c r="K4" s="267"/>
      <c r="L4" s="19"/>
      <c r="M4" s="19"/>
      <c r="N4" s="19"/>
      <c r="O4" s="19"/>
      <c r="P4" s="19"/>
      <c r="Q4" s="19"/>
      <c r="R4" s="19"/>
      <c r="S4" s="19"/>
      <c r="T4" s="19"/>
    </row>
    <row r="5" spans="1:20" ht="27.75" customHeight="1" x14ac:dyDescent="0.3">
      <c r="A5" s="57" t="s">
        <v>196</v>
      </c>
      <c r="B5" s="20"/>
      <c r="C5" s="267" t="s">
        <v>150</v>
      </c>
      <c r="D5" s="267"/>
      <c r="E5" s="269" t="s">
        <v>194</v>
      </c>
      <c r="F5" s="270"/>
      <c r="G5" s="270"/>
      <c r="H5" s="270"/>
      <c r="I5" s="270"/>
      <c r="J5" s="270"/>
      <c r="K5" s="271"/>
      <c r="L5" s="19"/>
      <c r="M5" s="19"/>
      <c r="N5" s="19"/>
      <c r="O5" s="19"/>
      <c r="P5" s="19"/>
      <c r="Q5" s="19"/>
      <c r="R5" s="19"/>
      <c r="S5" s="19"/>
      <c r="T5" s="19"/>
    </row>
    <row r="6" spans="1:20" ht="39.75" customHeight="1" x14ac:dyDescent="0.3">
      <c r="A6" s="58" t="s">
        <v>186</v>
      </c>
      <c r="B6" s="45"/>
      <c r="C6" s="268" t="s">
        <v>150</v>
      </c>
      <c r="D6" s="268"/>
      <c r="E6" s="269" t="s">
        <v>194</v>
      </c>
      <c r="F6" s="270"/>
      <c r="G6" s="270"/>
      <c r="H6" s="270"/>
      <c r="I6" s="270"/>
      <c r="J6" s="270"/>
      <c r="K6" s="271"/>
      <c r="L6" s="19"/>
      <c r="M6" s="19"/>
      <c r="N6" s="19"/>
      <c r="O6" s="19"/>
      <c r="P6" s="19"/>
      <c r="Q6" s="19"/>
      <c r="R6" s="19"/>
      <c r="S6" s="19"/>
      <c r="T6" s="19"/>
    </row>
    <row r="7" spans="1:20" ht="15.6" x14ac:dyDescent="0.3">
      <c r="A7" s="265" t="s">
        <v>159</v>
      </c>
      <c r="B7" s="265"/>
      <c r="C7" s="265"/>
      <c r="D7" s="265"/>
      <c r="E7" s="265"/>
      <c r="F7" s="265"/>
      <c r="G7" s="265"/>
      <c r="H7" s="265"/>
      <c r="I7" s="265"/>
      <c r="J7" s="265"/>
      <c r="K7" s="265"/>
    </row>
    <row r="8" spans="1:20" ht="30.75" customHeight="1" x14ac:dyDescent="0.3">
      <c r="A8" s="57" t="s">
        <v>9</v>
      </c>
      <c r="B8" s="20"/>
      <c r="C8" s="268" t="s">
        <v>150</v>
      </c>
      <c r="D8" s="268"/>
      <c r="E8" s="269" t="s">
        <v>194</v>
      </c>
      <c r="F8" s="270"/>
      <c r="G8" s="270"/>
      <c r="H8" s="270"/>
      <c r="I8" s="270"/>
      <c r="J8" s="270"/>
      <c r="K8" s="271"/>
    </row>
    <row r="9" spans="1:20" ht="34.5" customHeight="1" x14ac:dyDescent="0.3">
      <c r="A9" s="57" t="s">
        <v>193</v>
      </c>
      <c r="B9" s="20"/>
      <c r="C9" s="268" t="s">
        <v>150</v>
      </c>
      <c r="D9" s="268"/>
      <c r="E9" s="269" t="s">
        <v>194</v>
      </c>
      <c r="F9" s="270"/>
      <c r="G9" s="270"/>
      <c r="H9" s="270"/>
      <c r="I9" s="270"/>
      <c r="J9" s="270"/>
      <c r="K9" s="271"/>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170" t="s">
        <v>228</v>
      </c>
      <c r="B1" s="171"/>
      <c r="C1" s="171"/>
    </row>
    <row r="2" spans="1:3" ht="15" thickBot="1" x14ac:dyDescent="0.35">
      <c r="A2" s="275" t="s">
        <v>160</v>
      </c>
      <c r="B2" s="275"/>
      <c r="C2" s="275"/>
    </row>
    <row r="3" spans="1:3" ht="16.2" thickBot="1" x14ac:dyDescent="0.35">
      <c r="A3" s="272" t="s">
        <v>172</v>
      </c>
      <c r="B3" s="273"/>
      <c r="C3" s="274"/>
    </row>
    <row r="4" spans="1:3" ht="15.6" x14ac:dyDescent="0.3">
      <c r="A4" s="36"/>
      <c r="B4" s="36" t="s">
        <v>173</v>
      </c>
      <c r="C4" s="36" t="s">
        <v>174</v>
      </c>
    </row>
    <row r="5" spans="1:3" x14ac:dyDescent="0.3">
      <c r="A5" s="37" t="s">
        <v>175</v>
      </c>
      <c r="B5" s="13"/>
      <c r="C5" s="14"/>
    </row>
    <row r="6" spans="1:3" x14ac:dyDescent="0.3">
      <c r="A6" s="37" t="s">
        <v>176</v>
      </c>
      <c r="B6" s="38">
        <v>0</v>
      </c>
      <c r="C6" s="38">
        <v>0</v>
      </c>
    </row>
    <row r="7" spans="1:3" x14ac:dyDescent="0.3">
      <c r="A7" s="39" t="s">
        <v>177</v>
      </c>
      <c r="B7" s="40"/>
      <c r="C7" s="14"/>
    </row>
    <row r="8" spans="1:3" x14ac:dyDescent="0.3">
      <c r="A8" s="39" t="s">
        <v>178</v>
      </c>
      <c r="B8" s="40"/>
      <c r="C8" s="41"/>
    </row>
    <row r="9" spans="1:3" x14ac:dyDescent="0.3">
      <c r="A9" s="37" t="s">
        <v>179</v>
      </c>
      <c r="B9" s="40"/>
      <c r="C9" s="41"/>
    </row>
    <row r="10" spans="1:3" x14ac:dyDescent="0.3">
      <c r="A10" s="37" t="s">
        <v>180</v>
      </c>
      <c r="B10" s="40"/>
      <c r="C10" s="41"/>
    </row>
    <row r="11" spans="1:3" x14ac:dyDescent="0.3">
      <c r="A11" s="39" t="s">
        <v>181</v>
      </c>
      <c r="B11" s="40"/>
      <c r="C11" s="41"/>
    </row>
    <row r="12" spans="1:3" x14ac:dyDescent="0.3">
      <c r="A12" s="39" t="s">
        <v>212</v>
      </c>
      <c r="B12" s="40"/>
      <c r="C12" s="42"/>
    </row>
    <row r="13" spans="1:3" x14ac:dyDescent="0.3">
      <c r="A13" s="37" t="s">
        <v>182</v>
      </c>
      <c r="B13" s="40"/>
      <c r="C13" s="42"/>
    </row>
    <row r="14" spans="1:3" x14ac:dyDescent="0.3">
      <c r="A14" s="37" t="s">
        <v>183</v>
      </c>
      <c r="B14" s="40"/>
      <c r="C14" s="42"/>
    </row>
    <row r="15" spans="1:3" x14ac:dyDescent="0.3">
      <c r="A15" s="39" t="s">
        <v>184</v>
      </c>
      <c r="B15" s="40"/>
      <c r="C15" s="42"/>
    </row>
    <row r="16" spans="1:3" x14ac:dyDescent="0.3">
      <c r="A16" s="19"/>
      <c r="B16" s="19"/>
      <c r="C16" s="19"/>
    </row>
    <row r="17" spans="1:6" x14ac:dyDescent="0.3">
      <c r="A17" s="19"/>
      <c r="B17" s="19"/>
      <c r="C17" s="19"/>
    </row>
    <row r="19" spans="1:6" ht="15" thickBot="1" x14ac:dyDescent="0.35"/>
    <row r="20" spans="1:6" ht="65.25" customHeight="1" thickBot="1" x14ac:dyDescent="0.35">
      <c r="A20" s="43" t="s">
        <v>185</v>
      </c>
      <c r="B20" s="44"/>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2023-01-10T13:55:42Z</dcterms:modified>
</cp:coreProperties>
</file>